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25. Nabava razne opreme za kuhinjo (JNxxxxxx_2025)\04 - Razpisna dokumentacija - objavljena\"/>
    </mc:Choice>
  </mc:AlternateContent>
  <xr:revisionPtr revIDLastSave="0" documentId="13_ncr:1_{4F8DC4D5-1676-4148-8442-238114B60F2B}" xr6:coauthVersionLast="43" xr6:coauthVersionMax="43" xr10:uidLastSave="{00000000-0000-0000-0000-000000000000}"/>
  <bookViews>
    <workbookView xWindow="-120" yWindow="-120" windowWidth="29040" windowHeight="15840" xr2:uid="{C3C9D5CE-2F20-48CA-87A7-A084FC052E71}"/>
  </bookViews>
  <sheets>
    <sheet name="Rekapitulacija OBR-2" sheetId="1" r:id="rId1"/>
    <sheet name="Predračun sklop 1 OBR-2.1" sheetId="6" r:id="rId2"/>
    <sheet name="Predračun sklop 2 OBR-2.2" sheetId="10" r:id="rId3"/>
    <sheet name="Predračun sklop 3 OBR-2.3" sheetId="11" r:id="rId4"/>
    <sheet name="Predračun sklop 4 OBR-2.4" sheetId="12" r:id="rId5"/>
    <sheet name="Predračun sklop 5 OBR-2.5" sheetId="13" r:id="rId6"/>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OBR-2'!$A$1:$J$33</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13" l="1"/>
  <c r="I17" i="13" s="1"/>
  <c r="H21" i="1" s="1"/>
  <c r="J16" i="13" l="1"/>
  <c r="J17" i="13" s="1"/>
  <c r="M17" i="13" s="1"/>
  <c r="I16" i="12"/>
  <c r="I17" i="12" s="1"/>
  <c r="H20" i="1" s="1"/>
  <c r="I16" i="11"/>
  <c r="I17" i="11" s="1"/>
  <c r="H19" i="1" s="1"/>
  <c r="I16" i="10"/>
  <c r="I17" i="10" s="1"/>
  <c r="H18" i="1" s="1"/>
  <c r="M16" i="13" l="1"/>
  <c r="J16" i="12"/>
  <c r="J17" i="12" s="1"/>
  <c r="M17" i="12" s="1"/>
  <c r="M16" i="12"/>
  <c r="J16" i="11"/>
  <c r="J17" i="11" s="1"/>
  <c r="M17" i="11" s="1"/>
  <c r="J16" i="10"/>
  <c r="J17" i="10" s="1"/>
  <c r="M17" i="10" s="1"/>
  <c r="I16" i="6"/>
  <c r="I17" i="6" s="1"/>
  <c r="M16" i="11" l="1"/>
  <c r="H17" i="1"/>
  <c r="M16" i="10"/>
  <c r="J16" i="6"/>
  <c r="J17" i="6" s="1"/>
  <c r="M17" i="6" l="1"/>
  <c r="M16" i="6"/>
</calcChain>
</file>

<file path=xl/sharedStrings.xml><?xml version="1.0" encoding="utf-8"?>
<sst xmlns="http://schemas.openxmlformats.org/spreadsheetml/2006/main" count="219" uniqueCount="59">
  <si>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</si>
  <si>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</si>
  <si>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</si>
  <si>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</si>
  <si>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</si>
  <si>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</si>
  <si>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</si>
  <si>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</si>
  <si>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</si>
  <si>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</si>
  <si>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</si>
  <si>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</si>
  <si>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</si>
  <si>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</si>
  <si>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</si>
  <si>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</si>
  <si>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</si>
  <si>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</si>
  <si>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</si>
  <si>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</si>
  <si>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</si>
  <si>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</si>
  <si>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</si>
  <si>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</si>
  <si>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</si>
  <si>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</si>
  <si>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</si>
  <si>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</si>
  <si>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</si>
  <si>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</si>
  <si>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</si>
  <si>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</si>
  <si>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</si>
  <si>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</si>
  <si>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</si>
  <si>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PREDRAČUN ZA OPREMO IZ SKLOPA 4</t>
  </si>
  <si>
    <t>PREDRAČUN ZA OPREMO IZ SKLOPA 3</t>
  </si>
  <si>
    <t>PREDRAČUN ZA OPREMO IZ SKLOPA 1</t>
  </si>
  <si>
    <t>PREDRAČUN ZA OPREMO IZ SKLOPA 2</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</si>
  <si>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</si>
  <si>
    <t>Kotliček za napitke po specifikaciji zahtev naročnika</t>
  </si>
  <si>
    <t>Kotliček za napitke</t>
  </si>
  <si>
    <r>
      <rPr>
        <sz val="12"/>
        <color theme="1"/>
        <rFont val="Arial"/>
        <family val="2"/>
        <charset val="238"/>
      </rPr>
      <t xml:space="preserve">Predmet javnega naročila: </t>
    </r>
    <r>
      <rPr>
        <b/>
        <sz val="12"/>
        <color theme="1"/>
        <rFont val="Arial"/>
        <family val="2"/>
        <charset val="238"/>
      </rPr>
      <t>NABAVA RAZNE OPREME ZA POTREBE ODDELKA ZA PREHRANO IN DIETETIKO</t>
    </r>
  </si>
  <si>
    <t>PREDRAČUN ZA OPREMO IZ SKLOPA 5</t>
  </si>
  <si>
    <t>NABAVA RAZNE OPREME ZA POTREBE ODDELKA ZA PREHRANO IN DIETETIKO</t>
  </si>
  <si>
    <t>5.</t>
  </si>
  <si>
    <t>Sklop 1: Tabletni vozički za transport porcionirane hrane</t>
  </si>
  <si>
    <t>Sklop 2: Vozički za transport hrane</t>
  </si>
  <si>
    <t>Sklop 3: Visokotlačna električna prekucna ponev</t>
  </si>
  <si>
    <t>Sklop 4: Kotlički za napitke</t>
  </si>
  <si>
    <t>Sklop 5: Termo posode</t>
  </si>
  <si>
    <t>Tabletni voziček za transport porcionirane hrane po specifikaciji zahtev naročnika</t>
  </si>
  <si>
    <t>Tabletni voziček za transport porcionirane hrane</t>
  </si>
  <si>
    <t>Voziček za transport hrane po specifikaciji zahtev naročnika</t>
  </si>
  <si>
    <t>Voziček za transport hrane</t>
  </si>
  <si>
    <t>Visokotlačna električna prekucna ponev po specifikaciji zahtev naročnika</t>
  </si>
  <si>
    <t>Visokotlačna električna prekucna ponev</t>
  </si>
  <si>
    <t>Termo posoda</t>
  </si>
  <si>
    <t xml:space="preserve">V polja stolpca "Vrednost v EUR brez DDV" se za posamezne sklope samodejno prepišejo ponudbene vrednosti v EUR brez DDV iz obrazcev »Predračun za opremo« za posamezni sklop (OBR-2.1, OBR-2.2, OBR-2.3, OBR-2.4 in OBR-2.5).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</si>
</sst>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SIT&quot;_-;\-* #,##0.00&quot; SIT&quot;_-;_-* \-??&quot; SIT&quot;_-;_-@_-"/>
    <numFmt numFmtId="165" formatCode="0.0%"/>
  </numFmts>
  <fonts count="14">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61">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left"/>
    </xf>
    <xf numFmtId="0" fontId="6"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8" fillId="3" borderId="1" xfId="0" applyFont="1" applyFill="1" applyBorder="1" applyAlignment="1">
      <alignment horizontal="center" vertical="center" wrapText="1"/>
    </xf>
    <xf numFmtId="4" fontId="3" fillId="0" borderId="1" xfId="0" applyNumberFormat="1" applyFont="1" applyBorder="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5" fillId="0" borderId="0" xfId="0" applyFont="1" applyAlignment="1">
      <alignment horizontal="center" wrapText="1"/>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 fillId="2" borderId="0" xfId="0" applyFont="1" applyFill="1" applyAlignment="1" applyProtection="1">
      <alignment horizontal="left"/>
      <protection locked="0"/>
    </xf>
    <xf numFmtId="0" fontId="3" fillId="0" borderId="7" xfId="0" applyFont="1" applyBorder="1" applyAlignment="1">
      <alignment horizontal="center"/>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165" fontId="3" fillId="2" borderId="1" xfId="1" applyNumberFormat="1" applyFont="1" applyFill="1" applyBorder="1" applyAlignment="1" applyProtection="1">
      <alignment horizontal="right" vertical="center"/>
      <protection locked="0"/>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7"/>
  <sheetViews>
    <sheetView tabSelected="1" view="pageBreakPreview" topLeftCell="A4" zoomScale="115" zoomScaleNormal="100" zoomScaleSheetLayoutView="115" workbookViewId="0">
      <selection activeCell="H17" sqref="H17:J21"/>
    </sheetView>
  </sheetViews>
  <sheetFormatPr defaultRowHeight="14.25"/>
  <cols>
    <col min="1" max="1" width="4.85546875" style="3" customWidth="1"/>
    <col min="2" max="6" width="9.140625" style="3"/>
    <col min="7" max="7" width="6.140625" style="3" customWidth="1"/>
    <col min="8" max="9" width="9.140625" style="3"/>
    <col min="10" max="10" width="12.28515625" style="3" customWidth="1"/>
    <col min="11" max="16384" width="9.140625" style="3"/>
  </cols>
  <sheetData>
    <row r="1" spans="1:10" ht="15.75">
      <c r="A1" s="27" t="s">
        <v>5</v>
      </c>
      <c r="B1" s="27"/>
      <c r="C1" s="27"/>
    </row>
    <row r="2" spans="1:10" s="4" customFormat="1" ht="27" customHeight="1">
      <c r="A2" s="23" t="s">
        <v>6</v>
      </c>
      <c r="B2" s="24"/>
      <c r="C2" s="25"/>
      <c r="D2" s="28"/>
      <c r="E2" s="28"/>
      <c r="F2" s="28"/>
    </row>
    <row r="3" spans="1:10" s="4" customFormat="1" ht="27" customHeight="1">
      <c r="A3" s="26" t="s">
        <v>7</v>
      </c>
      <c r="B3" s="26"/>
      <c r="C3" s="26"/>
      <c r="D3" s="28"/>
      <c r="E3" s="28"/>
      <c r="F3" s="28"/>
    </row>
    <row r="4" spans="1:10" s="4" customFormat="1" ht="27" customHeight="1">
      <c r="A4" s="26" t="s">
        <v>8</v>
      </c>
      <c r="B4" s="26"/>
      <c r="C4" s="26"/>
      <c r="D4" s="28"/>
      <c r="E4" s="28"/>
      <c r="F4" s="28"/>
    </row>
    <row r="5" spans="1:10" s="5" customFormat="1" ht="12.75"/>
    <row r="6" spans="1:10" s="5" customFormat="1" ht="16.5" customHeight="1">
      <c r="A6" s="26" t="s">
        <v>0</v>
      </c>
      <c r="B6" s="26"/>
      <c r="C6" s="26"/>
      <c r="D6" s="28"/>
      <c r="E6" s="28"/>
      <c r="F6" s="28"/>
    </row>
    <row r="7" spans="1:10" s="5" customFormat="1" ht="16.5" customHeight="1">
      <c r="A7" s="26" t="s">
        <v>1</v>
      </c>
      <c r="B7" s="26"/>
      <c r="C7" s="26"/>
      <c r="D7" s="28"/>
      <c r="E7" s="28"/>
      <c r="F7" s="28"/>
    </row>
    <row r="8" spans="1:10" s="5" customFormat="1" ht="12.75">
      <c r="A8" s="6"/>
      <c r="B8" s="6"/>
      <c r="C8" s="6"/>
      <c r="D8" s="7"/>
      <c r="E8" s="7"/>
      <c r="F8" s="7"/>
    </row>
    <row r="9" spans="1:10" s="5" customFormat="1" ht="12.75"/>
    <row r="10" spans="1:10" ht="23.25">
      <c r="A10" s="22" t="s">
        <v>2</v>
      </c>
      <c r="B10" s="22"/>
      <c r="C10" s="22"/>
      <c r="D10" s="22"/>
      <c r="E10" s="22"/>
      <c r="F10" s="22"/>
      <c r="G10" s="22"/>
      <c r="H10" s="22"/>
      <c r="I10" s="22"/>
      <c r="J10" s="22"/>
    </row>
    <row r="11" spans="1:10" s="5" customFormat="1" ht="12.75"/>
    <row r="12" spans="1:10" s="5" customFormat="1" ht="12.75"/>
    <row r="13" spans="1:10" s="5" customFormat="1" ht="12.75">
      <c r="A13" s="39" t="s">
        <v>34</v>
      </c>
      <c r="B13" s="39"/>
      <c r="C13" s="39"/>
      <c r="D13" s="40" t="s">
        <v>44</v>
      </c>
      <c r="E13" s="40"/>
      <c r="F13" s="40"/>
      <c r="G13" s="40"/>
      <c r="H13" s="40"/>
      <c r="I13" s="40"/>
      <c r="J13" s="40"/>
    </row>
    <row r="14" spans="1:10" s="5" customFormat="1" ht="12.75">
      <c r="A14" s="6"/>
      <c r="B14" s="6"/>
      <c r="C14" s="6"/>
      <c r="D14" s="40"/>
      <c r="E14" s="40"/>
      <c r="F14" s="40"/>
      <c r="G14" s="40"/>
      <c r="H14" s="40"/>
      <c r="I14" s="40"/>
      <c r="J14" s="40"/>
    </row>
    <row r="15" spans="1:10" s="5" customFormat="1" ht="12.75"/>
    <row r="16" spans="1:10" s="5" customFormat="1" ht="24.75" customHeight="1">
      <c r="A16" s="8" t="s">
        <v>3</v>
      </c>
      <c r="B16" s="41" t="s">
        <v>19</v>
      </c>
      <c r="C16" s="42"/>
      <c r="D16" s="42"/>
      <c r="E16" s="42"/>
      <c r="F16" s="42"/>
      <c r="G16" s="43"/>
      <c r="H16" s="41" t="s">
        <v>4</v>
      </c>
      <c r="I16" s="42"/>
      <c r="J16" s="43"/>
    </row>
    <row r="17" spans="1:10" s="10" customFormat="1" ht="24.75" customHeight="1">
      <c r="A17" s="9" t="s">
        <v>9</v>
      </c>
      <c r="B17" s="29" t="s">
        <v>46</v>
      </c>
      <c r="C17" s="29"/>
      <c r="D17" s="29"/>
      <c r="E17" s="29"/>
      <c r="F17" s="29"/>
      <c r="G17" s="29"/>
      <c r="H17" s="30">
        <f>'Predračun sklop 1 OBR-2.1'!I17</f>
        <v>0</v>
      </c>
      <c r="I17" s="31"/>
      <c r="J17" s="32"/>
    </row>
    <row r="18" spans="1:10" s="10" customFormat="1" ht="24.75" customHeight="1">
      <c r="A18" s="9" t="s">
        <v>10</v>
      </c>
      <c r="B18" s="29" t="s">
        <v>47</v>
      </c>
      <c r="C18" s="29"/>
      <c r="D18" s="29"/>
      <c r="E18" s="29"/>
      <c r="F18" s="29"/>
      <c r="G18" s="29"/>
      <c r="H18" s="30">
        <f>'Predračun sklop 2 OBR-2.2'!I17</f>
        <v>0</v>
      </c>
      <c r="I18" s="31"/>
      <c r="J18" s="32"/>
    </row>
    <row r="19" spans="1:10" s="10" customFormat="1" ht="24.75" customHeight="1">
      <c r="A19" s="9" t="s">
        <v>21</v>
      </c>
      <c r="B19" s="29" t="s">
        <v>48</v>
      </c>
      <c r="C19" s="29"/>
      <c r="D19" s="29"/>
      <c r="E19" s="29"/>
      <c r="F19" s="29"/>
      <c r="G19" s="29"/>
      <c r="H19" s="30">
        <f>'Predračun sklop 3 OBR-2.3'!I17</f>
        <v>0</v>
      </c>
      <c r="I19" s="31"/>
      <c r="J19" s="32"/>
    </row>
    <row r="20" spans="1:10" s="10" customFormat="1" ht="24.75" customHeight="1">
      <c r="A20" s="9" t="s">
        <v>22</v>
      </c>
      <c r="B20" s="29" t="s">
        <v>49</v>
      </c>
      <c r="C20" s="29"/>
      <c r="D20" s="29"/>
      <c r="E20" s="29"/>
      <c r="F20" s="29"/>
      <c r="G20" s="29"/>
      <c r="H20" s="30">
        <f>'Predračun sklop 4 OBR-2.4'!I17</f>
        <v>0</v>
      </c>
      <c r="I20" s="31"/>
      <c r="J20" s="32"/>
    </row>
    <row r="21" spans="1:10" s="10" customFormat="1" ht="24.75" customHeight="1">
      <c r="A21" s="9" t="s">
        <v>45</v>
      </c>
      <c r="B21" s="29" t="s">
        <v>50</v>
      </c>
      <c r="C21" s="29"/>
      <c r="D21" s="29"/>
      <c r="E21" s="29"/>
      <c r="F21" s="29"/>
      <c r="G21" s="29"/>
      <c r="H21" s="30">
        <f>'Predračun sklop 5 OBR-2.5'!I17</f>
        <v>0</v>
      </c>
      <c r="I21" s="31"/>
      <c r="J21" s="32"/>
    </row>
    <row r="22" spans="1:10" s="5" customFormat="1" ht="12.75"/>
    <row r="23" spans="1:10" s="5" customFormat="1" ht="12.75">
      <c r="A23" s="35" t="s">
        <v>11</v>
      </c>
      <c r="B23" s="35"/>
    </row>
    <row r="24" spans="1:10" s="5" customFormat="1" ht="12.75">
      <c r="A24" s="38" t="s">
        <v>12</v>
      </c>
      <c r="B24" s="37" t="s">
        <v>58</v>
      </c>
      <c r="C24" s="37"/>
      <c r="D24" s="37"/>
      <c r="E24" s="37"/>
      <c r="F24" s="37"/>
      <c r="G24" s="37"/>
      <c r="H24" s="37"/>
      <c r="I24" s="37"/>
      <c r="J24" s="37"/>
    </row>
    <row r="25" spans="1:10" s="5" customFormat="1" ht="32.25" customHeight="1">
      <c r="A25" s="38"/>
      <c r="B25" s="37"/>
      <c r="C25" s="37"/>
      <c r="D25" s="37"/>
      <c r="E25" s="37"/>
      <c r="F25" s="37"/>
      <c r="G25" s="37"/>
      <c r="H25" s="37"/>
      <c r="I25" s="37"/>
      <c r="J25" s="37"/>
    </row>
    <row r="26" spans="1:10" s="5" customFormat="1" ht="12.75">
      <c r="A26" s="38" t="s">
        <v>12</v>
      </c>
      <c r="B26" s="37" t="s">
        <v>13</v>
      </c>
      <c r="C26" s="37"/>
      <c r="D26" s="37"/>
      <c r="E26" s="37"/>
      <c r="F26" s="37"/>
      <c r="G26" s="37"/>
      <c r="H26" s="37"/>
      <c r="I26" s="37"/>
      <c r="J26" s="37"/>
    </row>
    <row r="27" spans="1:10" s="5" customFormat="1" ht="12.75">
      <c r="A27" s="38"/>
      <c r="B27" s="37"/>
      <c r="C27" s="37"/>
      <c r="D27" s="37"/>
      <c r="E27" s="37"/>
      <c r="F27" s="37"/>
      <c r="G27" s="37"/>
      <c r="H27" s="37"/>
      <c r="I27" s="37"/>
      <c r="J27" s="37"/>
    </row>
    <row r="28" spans="1:10" s="5" customFormat="1" ht="12.75"/>
    <row r="29" spans="1:10" s="5" customFormat="1" ht="12.75"/>
    <row r="30" spans="1:10" s="5" customFormat="1" ht="12.75"/>
    <row r="31" spans="1:10" s="5" customFormat="1" ht="15" customHeight="1">
      <c r="A31" s="34" t="s">
        <v>14</v>
      </c>
      <c r="B31" s="34"/>
      <c r="C31" s="34"/>
      <c r="D31" s="34"/>
      <c r="E31" s="34"/>
      <c r="F31" s="34"/>
      <c r="G31" s="34"/>
      <c r="H31" s="36"/>
      <c r="I31" s="36"/>
      <c r="J31" s="36"/>
    </row>
    <row r="32" spans="1:10" s="5" customFormat="1" ht="12.75"/>
    <row r="33" spans="1:10" s="5" customFormat="1" ht="15" customHeight="1">
      <c r="A33" s="34" t="s">
        <v>15</v>
      </c>
      <c r="B33" s="34"/>
      <c r="C33" s="34"/>
      <c r="D33" s="34"/>
      <c r="E33" s="34"/>
      <c r="F33" s="34"/>
      <c r="G33" s="34"/>
      <c r="H33" s="33"/>
      <c r="I33" s="33"/>
      <c r="J33" s="33"/>
    </row>
    <row r="34" spans="1:10" s="5" customFormat="1" ht="12.75"/>
    <row r="35" spans="1:10" s="5" customFormat="1" ht="12.75"/>
    <row r="36" spans="1:10" s="5" customFormat="1" ht="12.75"/>
    <row r="37" spans="1:10" s="5" customFormat="1" ht="12.75"/>
  </sheetData>
  <sheetProtection algorithmName="SHA-512" hashValue="JTBmqsf6xz8wzRVwYXTA9DcvYA7+C/A+JcdAdNEX4Qt8Afxbpg03jhyfaIgPg9AAPMIUhmhxxbteNVCbr4YSSg==" saltValue="PEz+okZSEOjvUb9qSOTSiQ==" spinCount="100000" sheet="1" objects="1" scenarios="1"/>
  <mergeCells count="35">
    <mergeCell ref="A13:C13"/>
    <mergeCell ref="D13:J14"/>
    <mergeCell ref="B18:G18"/>
    <mergeCell ref="H18:J18"/>
    <mergeCell ref="B19:G19"/>
    <mergeCell ref="H19:J19"/>
    <mergeCell ref="H16:J16"/>
    <mergeCell ref="B16:G16"/>
    <mergeCell ref="B17:G17"/>
    <mergeCell ref="H17:J17"/>
    <mergeCell ref="B21:G21"/>
    <mergeCell ref="H21:J21"/>
    <mergeCell ref="B20:G20"/>
    <mergeCell ref="H20:J20"/>
    <mergeCell ref="H33:J33"/>
    <mergeCell ref="A31:G31"/>
    <mergeCell ref="A33:G33"/>
    <mergeCell ref="A23:B23"/>
    <mergeCell ref="H31:J31"/>
    <mergeCell ref="B24:J25"/>
    <mergeCell ref="A24:A25"/>
    <mergeCell ref="B26:J27"/>
    <mergeCell ref="A26:A27"/>
    <mergeCell ref="A10:J10"/>
    <mergeCell ref="A2:C2"/>
    <mergeCell ref="A3:C3"/>
    <mergeCell ref="A4:C4"/>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razne opreme za potrebe Oddelka za prehrano in dietetiko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2"/>
  <sheetViews>
    <sheetView view="pageBreakPreview" topLeftCell="A4" zoomScaleNormal="100" zoomScaleSheetLayoutView="100" workbookViewId="0">
      <selection activeCell="H16" sqref="H16"/>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27" t="s">
        <v>5</v>
      </c>
      <c r="B1" s="27"/>
      <c r="C1" s="27"/>
      <c r="D1" s="11"/>
      <c r="E1" s="11"/>
      <c r="F1" s="11"/>
    </row>
    <row r="2" spans="1:14" s="4" customFormat="1" ht="27" customHeight="1">
      <c r="A2" s="23" t="s">
        <v>6</v>
      </c>
      <c r="B2" s="24"/>
      <c r="C2" s="24"/>
      <c r="D2" s="2"/>
      <c r="E2" s="3"/>
      <c r="F2" s="12"/>
      <c r="G2" s="12"/>
      <c r="H2" s="12"/>
    </row>
    <row r="3" spans="1:14" s="4" customFormat="1" ht="27" customHeight="1">
      <c r="A3" s="26" t="s">
        <v>7</v>
      </c>
      <c r="B3" s="26"/>
      <c r="C3" s="23"/>
      <c r="D3" s="2"/>
      <c r="E3" s="3"/>
      <c r="F3" s="3"/>
      <c r="G3" s="3"/>
      <c r="H3" s="3"/>
    </row>
    <row r="4" spans="1:14" s="4" customFormat="1" ht="27" customHeight="1">
      <c r="A4" s="26" t="s">
        <v>8</v>
      </c>
      <c r="B4" s="26"/>
      <c r="C4" s="23"/>
      <c r="D4" s="2"/>
      <c r="E4" s="3"/>
      <c r="F4" s="3"/>
      <c r="G4" s="3"/>
      <c r="H4" s="3"/>
    </row>
    <row r="5" spans="1:14" s="5" customFormat="1">
      <c r="D5" s="3"/>
      <c r="E5" s="3"/>
      <c r="F5" s="3"/>
      <c r="G5" s="3"/>
      <c r="H5" s="3"/>
    </row>
    <row r="6" spans="1:14" s="5" customFormat="1" ht="16.5" customHeight="1">
      <c r="A6" s="26" t="s">
        <v>0</v>
      </c>
      <c r="B6" s="26"/>
      <c r="C6" s="23"/>
      <c r="D6" s="2"/>
      <c r="E6" s="3"/>
      <c r="F6" s="3"/>
      <c r="G6" s="3"/>
      <c r="H6" s="3"/>
    </row>
    <row r="7" spans="1:14" s="5" customFormat="1" ht="17.25" customHeight="1">
      <c r="A7" s="26" t="s">
        <v>1</v>
      </c>
      <c r="B7" s="26"/>
      <c r="C7" s="23"/>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48" t="s">
        <v>37</v>
      </c>
      <c r="B10" s="48"/>
      <c r="C10" s="48"/>
      <c r="D10" s="48"/>
      <c r="E10" s="48"/>
      <c r="F10" s="48"/>
      <c r="G10" s="48"/>
      <c r="H10" s="48"/>
      <c r="I10" s="48"/>
      <c r="J10" s="48"/>
      <c r="K10" s="48"/>
      <c r="L10" s="48"/>
      <c r="M10" s="48"/>
      <c r="N10" s="48"/>
    </row>
    <row r="11" spans="1:14" ht="23.25" customHeight="1">
      <c r="A11" s="48"/>
      <c r="B11" s="48"/>
      <c r="C11" s="48"/>
      <c r="D11" s="48"/>
      <c r="E11" s="48"/>
      <c r="F11" s="48"/>
      <c r="G11" s="48"/>
      <c r="H11" s="48"/>
      <c r="I11" s="48"/>
      <c r="J11" s="48"/>
      <c r="K11" s="48"/>
      <c r="L11" s="48"/>
      <c r="M11" s="48"/>
      <c r="N11" s="48"/>
    </row>
    <row r="12" spans="1:14" ht="23.25">
      <c r="A12" s="13"/>
      <c r="B12" s="13"/>
      <c r="C12" s="13"/>
      <c r="D12" s="13"/>
      <c r="E12" s="13"/>
      <c r="F12" s="13"/>
      <c r="G12" s="13"/>
      <c r="H12" s="13"/>
      <c r="I12" s="13"/>
      <c r="J12" s="13"/>
      <c r="K12" s="13"/>
      <c r="L12" s="13"/>
      <c r="M12" s="13"/>
      <c r="N12" s="13"/>
    </row>
    <row r="13" spans="1:14" s="5" customFormat="1" ht="15.75">
      <c r="A13" s="49" t="s">
        <v>42</v>
      </c>
      <c r="B13" s="49"/>
      <c r="C13" s="49"/>
      <c r="D13" s="49"/>
      <c r="E13" s="49"/>
      <c r="F13" s="49"/>
      <c r="G13" s="49"/>
      <c r="H13" s="49"/>
      <c r="I13" s="49"/>
      <c r="J13" s="49"/>
      <c r="K13" s="49"/>
      <c r="L13" s="49"/>
      <c r="M13" s="49"/>
      <c r="N13" s="49"/>
    </row>
    <row r="15" spans="1:14" s="5" customFormat="1" ht="38.25">
      <c r="A15" s="14" t="s">
        <v>3</v>
      </c>
      <c r="B15" s="50" t="s">
        <v>19</v>
      </c>
      <c r="C15" s="51"/>
      <c r="D15" s="52"/>
      <c r="E15" s="14" t="s">
        <v>18</v>
      </c>
      <c r="F15" s="14" t="s">
        <v>17</v>
      </c>
      <c r="G15" s="14" t="s">
        <v>16</v>
      </c>
      <c r="H15" s="14" t="s">
        <v>24</v>
      </c>
      <c r="I15" s="15" t="s">
        <v>27</v>
      </c>
      <c r="J15" s="44" t="s">
        <v>25</v>
      </c>
      <c r="K15" s="44"/>
      <c r="L15" s="44"/>
      <c r="M15" s="54" t="s">
        <v>26</v>
      </c>
      <c r="N15" s="55"/>
    </row>
    <row r="16" spans="1:14" s="5" customFormat="1" ht="28.5" customHeight="1">
      <c r="A16" s="16" t="s">
        <v>9</v>
      </c>
      <c r="B16" s="29" t="s">
        <v>51</v>
      </c>
      <c r="C16" s="29"/>
      <c r="D16" s="29"/>
      <c r="E16" s="17" t="s">
        <v>23</v>
      </c>
      <c r="F16" s="17">
        <v>6</v>
      </c>
      <c r="G16" s="1">
        <v>0</v>
      </c>
      <c r="H16" s="60">
        <v>0.22</v>
      </c>
      <c r="I16" s="18">
        <f>F16*G16</f>
        <v>0</v>
      </c>
      <c r="J16" s="45">
        <f>I16*H16</f>
        <v>0</v>
      </c>
      <c r="K16" s="45"/>
      <c r="L16" s="45"/>
      <c r="M16" s="45">
        <f>I16+J16</f>
        <v>0</v>
      </c>
      <c r="N16" s="45"/>
    </row>
    <row r="17" spans="1:14" s="5" customFormat="1" ht="28.5" customHeight="1">
      <c r="G17" s="53" t="s">
        <v>28</v>
      </c>
      <c r="H17" s="53"/>
      <c r="I17" s="19">
        <f>SUM(I16:I16)</f>
        <v>0</v>
      </c>
      <c r="J17" s="45">
        <f>SUM(J16:L16)</f>
        <v>0</v>
      </c>
      <c r="K17" s="45"/>
      <c r="L17" s="45"/>
      <c r="M17" s="45">
        <f>I17+J17</f>
        <v>0</v>
      </c>
      <c r="N17" s="45"/>
    </row>
    <row r="18" spans="1:14" ht="28.5" customHeight="1"/>
    <row r="19" spans="1:14" s="5" customFormat="1" ht="24" customHeight="1">
      <c r="A19" s="14" t="s">
        <v>3</v>
      </c>
      <c r="B19" s="50" t="s">
        <v>19</v>
      </c>
      <c r="C19" s="51"/>
      <c r="D19" s="52"/>
      <c r="E19" s="58" t="s">
        <v>29</v>
      </c>
      <c r="F19" s="58"/>
      <c r="G19" s="58"/>
      <c r="H19" s="58"/>
      <c r="I19" s="58" t="s">
        <v>30</v>
      </c>
      <c r="J19" s="58"/>
      <c r="K19" s="58"/>
      <c r="L19" s="58"/>
      <c r="M19" s="58"/>
      <c r="N19" s="58"/>
    </row>
    <row r="20" spans="1:14" s="5" customFormat="1" ht="28.5" customHeight="1">
      <c r="A20" s="16" t="s">
        <v>9</v>
      </c>
      <c r="B20" s="29" t="s">
        <v>52</v>
      </c>
      <c r="C20" s="29"/>
      <c r="D20" s="29"/>
      <c r="E20" s="59"/>
      <c r="F20" s="59"/>
      <c r="G20" s="59"/>
      <c r="H20" s="59"/>
      <c r="I20" s="59"/>
      <c r="J20" s="59"/>
      <c r="K20" s="59"/>
      <c r="L20" s="59"/>
      <c r="M20" s="59"/>
      <c r="N20" s="59"/>
    </row>
    <row r="21" spans="1:14" s="5" customFormat="1" ht="12.75"/>
    <row r="22" spans="1:14" s="5" customFormat="1" ht="11.25" customHeight="1">
      <c r="A22" s="46" t="s">
        <v>20</v>
      </c>
      <c r="B22" s="46"/>
      <c r="C22" s="20"/>
      <c r="D22" s="20"/>
      <c r="E22" s="20"/>
      <c r="F22" s="20"/>
      <c r="G22" s="20"/>
      <c r="H22" s="20"/>
      <c r="I22" s="20"/>
      <c r="J22" s="20"/>
      <c r="K22" s="20"/>
      <c r="L22" s="20"/>
      <c r="M22" s="20"/>
      <c r="N22" s="20"/>
    </row>
    <row r="23" spans="1:14" s="5" customFormat="1" ht="18.75" customHeight="1">
      <c r="A23" s="21" t="s">
        <v>12</v>
      </c>
      <c r="B23" s="47" t="s">
        <v>31</v>
      </c>
      <c r="C23" s="47"/>
      <c r="D23" s="47"/>
      <c r="E23" s="47"/>
      <c r="F23" s="47"/>
      <c r="G23" s="47"/>
      <c r="H23" s="47"/>
      <c r="I23" s="47"/>
      <c r="J23" s="47"/>
      <c r="K23" s="47"/>
      <c r="L23" s="47"/>
      <c r="M23" s="47"/>
      <c r="N23" s="47"/>
    </row>
    <row r="24" spans="1:14" s="5" customFormat="1" ht="29.25" customHeight="1">
      <c r="A24" s="21" t="s">
        <v>12</v>
      </c>
      <c r="B24" s="47" t="s">
        <v>32</v>
      </c>
      <c r="C24" s="47"/>
      <c r="D24" s="47"/>
      <c r="E24" s="47"/>
      <c r="F24" s="47"/>
      <c r="G24" s="47"/>
      <c r="H24" s="47"/>
      <c r="I24" s="47"/>
      <c r="J24" s="47"/>
      <c r="K24" s="47"/>
      <c r="L24" s="47"/>
      <c r="M24" s="47"/>
      <c r="N24" s="47"/>
    </row>
    <row r="25" spans="1:14" s="5" customFormat="1" ht="30" customHeight="1">
      <c r="A25" s="21" t="s">
        <v>12</v>
      </c>
      <c r="B25" s="47" t="s">
        <v>33</v>
      </c>
      <c r="C25" s="47"/>
      <c r="D25" s="47"/>
      <c r="E25" s="47"/>
      <c r="F25" s="47"/>
      <c r="G25" s="47"/>
      <c r="H25" s="47"/>
      <c r="I25" s="47"/>
      <c r="J25" s="47"/>
      <c r="K25" s="47"/>
      <c r="L25" s="47"/>
      <c r="M25" s="47"/>
      <c r="N25" s="47"/>
    </row>
    <row r="26" spans="1:14" s="5" customFormat="1" ht="89.25" customHeight="1">
      <c r="A26" s="21" t="s">
        <v>12</v>
      </c>
      <c r="B26" s="47" t="s">
        <v>39</v>
      </c>
      <c r="C26" s="47"/>
      <c r="D26" s="47"/>
      <c r="E26" s="47"/>
      <c r="F26" s="47"/>
      <c r="G26" s="47"/>
      <c r="H26" s="47"/>
      <c r="I26" s="47"/>
      <c r="J26" s="47"/>
      <c r="K26" s="47"/>
      <c r="L26" s="47"/>
      <c r="M26" s="47"/>
      <c r="N26" s="47"/>
    </row>
    <row r="27" spans="1:14" s="5" customFormat="1" ht="12.75"/>
    <row r="28" spans="1:14" s="5" customFormat="1" ht="12.75"/>
    <row r="29" spans="1:14" s="5" customFormat="1" ht="12.75"/>
    <row r="30" spans="1:14" s="5" customFormat="1" ht="15" customHeight="1">
      <c r="A30" s="34" t="s">
        <v>14</v>
      </c>
      <c r="B30" s="34"/>
      <c r="C30" s="34"/>
      <c r="D30" s="34"/>
      <c r="E30" s="34"/>
      <c r="F30" s="34"/>
      <c r="G30" s="34"/>
      <c r="H30" s="34"/>
      <c r="I30" s="56"/>
      <c r="J30" s="56"/>
      <c r="K30" s="56"/>
      <c r="L30" s="56"/>
      <c r="M30" s="56"/>
      <c r="N30" s="56"/>
    </row>
    <row r="31" spans="1:14" s="5" customFormat="1" ht="12.75"/>
    <row r="32" spans="1:14" s="5" customFormat="1" ht="15" customHeight="1">
      <c r="A32" s="34" t="s">
        <v>15</v>
      </c>
      <c r="B32" s="34"/>
      <c r="C32" s="34"/>
      <c r="D32" s="34"/>
      <c r="E32" s="34"/>
      <c r="F32" s="34"/>
      <c r="G32" s="34"/>
      <c r="H32" s="34"/>
      <c r="I32" s="57"/>
      <c r="J32" s="57"/>
      <c r="K32" s="57"/>
      <c r="L32" s="57"/>
      <c r="M32" s="57"/>
      <c r="N32" s="57"/>
    </row>
  </sheetData>
  <sheetProtection algorithmName="SHA-512" hashValue="vXwg4yYKOtRjjK6jeu/K+dOzHfNVj0rSx9ZyGf6k2v6k4//xbOOuSdr8HJ+t3I6ykfNswP5qaXcK3AIqynXGPw==" saltValue="nifUvTbTUNTmsWyqwCDNsA==" spinCount="100000" sheet="1" objects="1" scenarios="1"/>
  <mergeCells count="32">
    <mergeCell ref="A30:H30"/>
    <mergeCell ref="I30:N30"/>
    <mergeCell ref="A32:H32"/>
    <mergeCell ref="I32:N32"/>
    <mergeCell ref="E19:H19"/>
    <mergeCell ref="I19:N19"/>
    <mergeCell ref="E20:H20"/>
    <mergeCell ref="I20:N20"/>
    <mergeCell ref="B24:N24"/>
    <mergeCell ref="B25:N25"/>
    <mergeCell ref="B26:N26"/>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Nabava razne opreme za potrebe Oddelka za prehrano in dietetiko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650D-D8A7-4C42-A346-4ACB10499965}">
  <dimension ref="A1:N32"/>
  <sheetViews>
    <sheetView view="pageBreakPreview" topLeftCell="A10" zoomScale="115" zoomScaleNormal="100" zoomScaleSheetLayoutView="115" workbookViewId="0">
      <selection activeCell="H16" sqref="H16"/>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27" t="s">
        <v>5</v>
      </c>
      <c r="B1" s="27"/>
      <c r="C1" s="27"/>
      <c r="D1" s="11"/>
      <c r="E1" s="11"/>
      <c r="F1" s="11"/>
    </row>
    <row r="2" spans="1:14" s="4" customFormat="1" ht="27" customHeight="1">
      <c r="A2" s="23" t="s">
        <v>6</v>
      </c>
      <c r="B2" s="24"/>
      <c r="C2" s="24"/>
      <c r="D2" s="2"/>
      <c r="E2" s="3"/>
      <c r="F2" s="12"/>
      <c r="G2" s="12"/>
      <c r="H2" s="12"/>
    </row>
    <row r="3" spans="1:14" s="4" customFormat="1" ht="27" customHeight="1">
      <c r="A3" s="26" t="s">
        <v>7</v>
      </c>
      <c r="B3" s="26"/>
      <c r="C3" s="23"/>
      <c r="D3" s="2"/>
      <c r="E3" s="3"/>
      <c r="F3" s="3"/>
      <c r="G3" s="3"/>
      <c r="H3" s="3"/>
    </row>
    <row r="4" spans="1:14" s="4" customFormat="1" ht="27" customHeight="1">
      <c r="A4" s="26" t="s">
        <v>8</v>
      </c>
      <c r="B4" s="26"/>
      <c r="C4" s="23"/>
      <c r="D4" s="2"/>
      <c r="E4" s="3"/>
      <c r="F4" s="3"/>
      <c r="G4" s="3"/>
      <c r="H4" s="3"/>
    </row>
    <row r="5" spans="1:14" s="5" customFormat="1">
      <c r="D5" s="3"/>
      <c r="E5" s="3"/>
      <c r="F5" s="3"/>
      <c r="G5" s="3"/>
      <c r="H5" s="3"/>
    </row>
    <row r="6" spans="1:14" s="5" customFormat="1" ht="16.5" customHeight="1">
      <c r="A6" s="26" t="s">
        <v>0</v>
      </c>
      <c r="B6" s="26"/>
      <c r="C6" s="23"/>
      <c r="D6" s="2"/>
      <c r="E6" s="3"/>
      <c r="F6" s="3"/>
      <c r="G6" s="3"/>
      <c r="H6" s="3"/>
    </row>
    <row r="7" spans="1:14" s="5" customFormat="1" ht="17.25" customHeight="1">
      <c r="A7" s="26" t="s">
        <v>1</v>
      </c>
      <c r="B7" s="26"/>
      <c r="C7" s="23"/>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48" t="s">
        <v>38</v>
      </c>
      <c r="B10" s="48"/>
      <c r="C10" s="48"/>
      <c r="D10" s="48"/>
      <c r="E10" s="48"/>
      <c r="F10" s="48"/>
      <c r="G10" s="48"/>
      <c r="H10" s="48"/>
      <c r="I10" s="48"/>
      <c r="J10" s="48"/>
      <c r="K10" s="48"/>
      <c r="L10" s="48"/>
      <c r="M10" s="48"/>
      <c r="N10" s="48"/>
    </row>
    <row r="11" spans="1:14" ht="23.25" customHeight="1">
      <c r="A11" s="48"/>
      <c r="B11" s="48"/>
      <c r="C11" s="48"/>
      <c r="D11" s="48"/>
      <c r="E11" s="48"/>
      <c r="F11" s="48"/>
      <c r="G11" s="48"/>
      <c r="H11" s="48"/>
      <c r="I11" s="48"/>
      <c r="J11" s="48"/>
      <c r="K11" s="48"/>
      <c r="L11" s="48"/>
      <c r="M11" s="48"/>
      <c r="N11" s="48"/>
    </row>
    <row r="12" spans="1:14" ht="23.25">
      <c r="A12" s="13"/>
      <c r="B12" s="13"/>
      <c r="C12" s="13"/>
      <c r="D12" s="13"/>
      <c r="E12" s="13"/>
      <c r="F12" s="13"/>
      <c r="G12" s="13"/>
      <c r="H12" s="13"/>
      <c r="I12" s="13"/>
      <c r="J12" s="13"/>
      <c r="K12" s="13"/>
      <c r="L12" s="13"/>
      <c r="M12" s="13"/>
      <c r="N12" s="13"/>
    </row>
    <row r="13" spans="1:14" s="5" customFormat="1" ht="15.75">
      <c r="A13" s="49" t="s">
        <v>42</v>
      </c>
      <c r="B13" s="49"/>
      <c r="C13" s="49"/>
      <c r="D13" s="49"/>
      <c r="E13" s="49"/>
      <c r="F13" s="49"/>
      <c r="G13" s="49"/>
      <c r="H13" s="49"/>
      <c r="I13" s="49"/>
      <c r="J13" s="49"/>
      <c r="K13" s="49"/>
      <c r="L13" s="49"/>
      <c r="M13" s="49"/>
      <c r="N13" s="49"/>
    </row>
    <row r="15" spans="1:14" s="5" customFormat="1" ht="38.25">
      <c r="A15" s="14" t="s">
        <v>3</v>
      </c>
      <c r="B15" s="50" t="s">
        <v>19</v>
      </c>
      <c r="C15" s="51"/>
      <c r="D15" s="52"/>
      <c r="E15" s="14" t="s">
        <v>18</v>
      </c>
      <c r="F15" s="14" t="s">
        <v>17</v>
      </c>
      <c r="G15" s="14" t="s">
        <v>16</v>
      </c>
      <c r="H15" s="14" t="s">
        <v>24</v>
      </c>
      <c r="I15" s="15" t="s">
        <v>27</v>
      </c>
      <c r="J15" s="44" t="s">
        <v>25</v>
      </c>
      <c r="K15" s="44"/>
      <c r="L15" s="44"/>
      <c r="M15" s="54" t="s">
        <v>26</v>
      </c>
      <c r="N15" s="55"/>
    </row>
    <row r="16" spans="1:14" s="5" customFormat="1" ht="28.5" customHeight="1">
      <c r="A16" s="16" t="s">
        <v>9</v>
      </c>
      <c r="B16" s="29" t="s">
        <v>53</v>
      </c>
      <c r="C16" s="29"/>
      <c r="D16" s="29"/>
      <c r="E16" s="17" t="s">
        <v>23</v>
      </c>
      <c r="F16" s="17">
        <v>3</v>
      </c>
      <c r="G16" s="1">
        <v>0</v>
      </c>
      <c r="H16" s="60">
        <v>0.22</v>
      </c>
      <c r="I16" s="18">
        <f>F16*G16</f>
        <v>0</v>
      </c>
      <c r="J16" s="45">
        <f>I16*H16</f>
        <v>0</v>
      </c>
      <c r="K16" s="45"/>
      <c r="L16" s="45"/>
      <c r="M16" s="45">
        <f>I16+J16</f>
        <v>0</v>
      </c>
      <c r="N16" s="45"/>
    </row>
    <row r="17" spans="1:14" s="5" customFormat="1" ht="28.5" customHeight="1">
      <c r="G17" s="53" t="s">
        <v>28</v>
      </c>
      <c r="H17" s="53"/>
      <c r="I17" s="19">
        <f>SUM(I16)</f>
        <v>0</v>
      </c>
      <c r="J17" s="45">
        <f>SUM(J16)</f>
        <v>0</v>
      </c>
      <c r="K17" s="45"/>
      <c r="L17" s="45"/>
      <c r="M17" s="45">
        <f>I17+J17</f>
        <v>0</v>
      </c>
      <c r="N17" s="45"/>
    </row>
    <row r="18" spans="1:14" ht="28.5" customHeight="1"/>
    <row r="19" spans="1:14" s="5" customFormat="1" ht="24" customHeight="1">
      <c r="A19" s="14" t="s">
        <v>3</v>
      </c>
      <c r="B19" s="50" t="s">
        <v>19</v>
      </c>
      <c r="C19" s="51"/>
      <c r="D19" s="52"/>
      <c r="E19" s="58" t="s">
        <v>29</v>
      </c>
      <c r="F19" s="58"/>
      <c r="G19" s="58"/>
      <c r="H19" s="58"/>
      <c r="I19" s="58" t="s">
        <v>30</v>
      </c>
      <c r="J19" s="58"/>
      <c r="K19" s="58"/>
      <c r="L19" s="58"/>
      <c r="M19" s="58"/>
      <c r="N19" s="58"/>
    </row>
    <row r="20" spans="1:14" s="5" customFormat="1" ht="28.5" customHeight="1">
      <c r="A20" s="16" t="s">
        <v>9</v>
      </c>
      <c r="B20" s="29" t="s">
        <v>54</v>
      </c>
      <c r="C20" s="29"/>
      <c r="D20" s="29"/>
      <c r="E20" s="59"/>
      <c r="F20" s="59"/>
      <c r="G20" s="59"/>
      <c r="H20" s="59"/>
      <c r="I20" s="59"/>
      <c r="J20" s="59"/>
      <c r="K20" s="59"/>
      <c r="L20" s="59"/>
      <c r="M20" s="59"/>
      <c r="N20" s="59"/>
    </row>
    <row r="21" spans="1:14" s="5" customFormat="1" ht="12.75"/>
    <row r="22" spans="1:14" s="5" customFormat="1" ht="11.25" customHeight="1">
      <c r="A22" s="46" t="s">
        <v>20</v>
      </c>
      <c r="B22" s="46"/>
      <c r="C22" s="20"/>
      <c r="D22" s="20"/>
      <c r="E22" s="20"/>
      <c r="F22" s="20"/>
      <c r="G22" s="20"/>
      <c r="H22" s="20"/>
      <c r="I22" s="20"/>
      <c r="J22" s="20"/>
      <c r="K22" s="20"/>
      <c r="L22" s="20"/>
      <c r="M22" s="20"/>
      <c r="N22" s="20"/>
    </row>
    <row r="23" spans="1:14" s="5" customFormat="1" ht="18.75" customHeight="1">
      <c r="A23" s="21" t="s">
        <v>12</v>
      </c>
      <c r="B23" s="47" t="s">
        <v>31</v>
      </c>
      <c r="C23" s="47"/>
      <c r="D23" s="47"/>
      <c r="E23" s="47"/>
      <c r="F23" s="47"/>
      <c r="G23" s="47"/>
      <c r="H23" s="47"/>
      <c r="I23" s="47"/>
      <c r="J23" s="47"/>
      <c r="K23" s="47"/>
      <c r="L23" s="47"/>
      <c r="M23" s="47"/>
      <c r="N23" s="47"/>
    </row>
    <row r="24" spans="1:14" s="5" customFormat="1" ht="29.25" customHeight="1">
      <c r="A24" s="21" t="s">
        <v>12</v>
      </c>
      <c r="B24" s="47" t="s">
        <v>32</v>
      </c>
      <c r="C24" s="47"/>
      <c r="D24" s="47"/>
      <c r="E24" s="47"/>
      <c r="F24" s="47"/>
      <c r="G24" s="47"/>
      <c r="H24" s="47"/>
      <c r="I24" s="47"/>
      <c r="J24" s="47"/>
      <c r="K24" s="47"/>
      <c r="L24" s="47"/>
      <c r="M24" s="47"/>
      <c r="N24" s="47"/>
    </row>
    <row r="25" spans="1:14" s="5" customFormat="1" ht="30" customHeight="1">
      <c r="A25" s="21" t="s">
        <v>12</v>
      </c>
      <c r="B25" s="47" t="s">
        <v>33</v>
      </c>
      <c r="C25" s="47"/>
      <c r="D25" s="47"/>
      <c r="E25" s="47"/>
      <c r="F25" s="47"/>
      <c r="G25" s="47"/>
      <c r="H25" s="47"/>
      <c r="I25" s="47"/>
      <c r="J25" s="47"/>
      <c r="K25" s="47"/>
      <c r="L25" s="47"/>
      <c r="M25" s="47"/>
      <c r="N25" s="47"/>
    </row>
    <row r="26" spans="1:14" s="5" customFormat="1" ht="91.5" customHeight="1">
      <c r="A26" s="21" t="s">
        <v>12</v>
      </c>
      <c r="B26" s="47" t="s">
        <v>39</v>
      </c>
      <c r="C26" s="47"/>
      <c r="D26" s="47"/>
      <c r="E26" s="47"/>
      <c r="F26" s="47"/>
      <c r="G26" s="47"/>
      <c r="H26" s="47"/>
      <c r="I26" s="47"/>
      <c r="J26" s="47"/>
      <c r="K26" s="47"/>
      <c r="L26" s="47"/>
      <c r="M26" s="47"/>
      <c r="N26" s="47"/>
    </row>
    <row r="27" spans="1:14" s="5" customFormat="1" ht="12.75"/>
    <row r="28" spans="1:14" s="5" customFormat="1" ht="12.75"/>
    <row r="29" spans="1:14" s="5" customFormat="1" ht="12.75"/>
    <row r="30" spans="1:14" s="5" customFormat="1" ht="15" customHeight="1">
      <c r="A30" s="34" t="s">
        <v>14</v>
      </c>
      <c r="B30" s="34"/>
      <c r="C30" s="34"/>
      <c r="D30" s="34"/>
      <c r="E30" s="34"/>
      <c r="F30" s="34"/>
      <c r="G30" s="34"/>
      <c r="H30" s="34"/>
      <c r="I30" s="56"/>
      <c r="J30" s="56"/>
      <c r="K30" s="56"/>
      <c r="L30" s="56"/>
      <c r="M30" s="56"/>
      <c r="N30" s="56"/>
    </row>
    <row r="31" spans="1:14" s="5" customFormat="1" ht="12.75"/>
    <row r="32" spans="1:14" s="5" customFormat="1" ht="15" customHeight="1">
      <c r="A32" s="34" t="s">
        <v>15</v>
      </c>
      <c r="B32" s="34"/>
      <c r="C32" s="34"/>
      <c r="D32" s="34"/>
      <c r="E32" s="34"/>
      <c r="F32" s="34"/>
      <c r="G32" s="34"/>
      <c r="H32" s="34"/>
      <c r="I32" s="57"/>
      <c r="J32" s="57"/>
      <c r="K32" s="57"/>
      <c r="L32" s="57"/>
      <c r="M32" s="57"/>
      <c r="N32" s="57"/>
    </row>
  </sheetData>
  <sheetProtection algorithmName="SHA-512" hashValue="iTzuSXqNUaSHtoUu1xPfaS/jYAxgZ0RKGTgSYLcC7KwPc3A6slr2lyV3bfxPnLVPmsGGA7RPCqY7VeVCM3uvzw==" saltValue="3ZNHhMm6BVk1iGjBOPi6Pw=="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&amp;R&amp;"Arial,Krepko"&amp;12OBR-2.2</oddHeader>
    <oddFooter>&amp;L&amp;"Arial,Poševno"&amp;10UKC Maribor&amp;R&amp;"Arial,Poševno"&amp;10Stran &amp;P / &amp;N
Nabava razne opreme za potrebe Oddelka za prehrano in dietetiko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30676-F4C7-4DF1-A493-2BCE806D295C}">
  <dimension ref="A1:N32"/>
  <sheetViews>
    <sheetView view="pageBreakPreview" topLeftCell="A4" zoomScale="115" zoomScaleNormal="100" zoomScaleSheetLayoutView="115" workbookViewId="0">
      <selection activeCell="H16" sqref="H16"/>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27" t="s">
        <v>5</v>
      </c>
      <c r="B1" s="27"/>
      <c r="C1" s="27"/>
      <c r="D1" s="11"/>
      <c r="E1" s="11"/>
      <c r="F1" s="11"/>
    </row>
    <row r="2" spans="1:14" s="4" customFormat="1" ht="27" customHeight="1">
      <c r="A2" s="23" t="s">
        <v>6</v>
      </c>
      <c r="B2" s="24"/>
      <c r="C2" s="24"/>
      <c r="D2" s="2"/>
      <c r="E2" s="3"/>
      <c r="F2" s="12"/>
      <c r="G2" s="12"/>
      <c r="H2" s="12"/>
    </row>
    <row r="3" spans="1:14" s="4" customFormat="1" ht="27" customHeight="1">
      <c r="A3" s="26" t="s">
        <v>7</v>
      </c>
      <c r="B3" s="26"/>
      <c r="C3" s="23"/>
      <c r="D3" s="2"/>
      <c r="E3" s="3"/>
      <c r="F3" s="3"/>
      <c r="G3" s="3"/>
      <c r="H3" s="3"/>
    </row>
    <row r="4" spans="1:14" s="4" customFormat="1" ht="27" customHeight="1">
      <c r="A4" s="26" t="s">
        <v>8</v>
      </c>
      <c r="B4" s="26"/>
      <c r="C4" s="23"/>
      <c r="D4" s="2"/>
      <c r="E4" s="3"/>
      <c r="F4" s="3"/>
      <c r="G4" s="3"/>
      <c r="H4" s="3"/>
    </row>
    <row r="5" spans="1:14" s="5" customFormat="1">
      <c r="D5" s="3"/>
      <c r="E5" s="3"/>
      <c r="F5" s="3"/>
      <c r="G5" s="3"/>
      <c r="H5" s="3"/>
    </row>
    <row r="6" spans="1:14" s="5" customFormat="1" ht="16.5" customHeight="1">
      <c r="A6" s="26" t="s">
        <v>0</v>
      </c>
      <c r="B6" s="26"/>
      <c r="C6" s="23"/>
      <c r="D6" s="2"/>
      <c r="E6" s="3"/>
      <c r="F6" s="3"/>
      <c r="G6" s="3"/>
      <c r="H6" s="3"/>
    </row>
    <row r="7" spans="1:14" s="5" customFormat="1" ht="17.25" customHeight="1">
      <c r="A7" s="26" t="s">
        <v>1</v>
      </c>
      <c r="B7" s="26"/>
      <c r="C7" s="23"/>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48" t="s">
        <v>36</v>
      </c>
      <c r="B10" s="48"/>
      <c r="C10" s="48"/>
      <c r="D10" s="48"/>
      <c r="E10" s="48"/>
      <c r="F10" s="48"/>
      <c r="G10" s="48"/>
      <c r="H10" s="48"/>
      <c r="I10" s="48"/>
      <c r="J10" s="48"/>
      <c r="K10" s="48"/>
      <c r="L10" s="48"/>
      <c r="M10" s="48"/>
      <c r="N10" s="48"/>
    </row>
    <row r="11" spans="1:14" ht="23.25" customHeight="1">
      <c r="A11" s="48"/>
      <c r="B11" s="48"/>
      <c r="C11" s="48"/>
      <c r="D11" s="48"/>
      <c r="E11" s="48"/>
      <c r="F11" s="48"/>
      <c r="G11" s="48"/>
      <c r="H11" s="48"/>
      <c r="I11" s="48"/>
      <c r="J11" s="48"/>
      <c r="K11" s="48"/>
      <c r="L11" s="48"/>
      <c r="M11" s="48"/>
      <c r="N11" s="48"/>
    </row>
    <row r="12" spans="1:14" ht="23.25">
      <c r="A12" s="13"/>
      <c r="B12" s="13"/>
      <c r="C12" s="13"/>
      <c r="D12" s="13"/>
      <c r="E12" s="13"/>
      <c r="F12" s="13"/>
      <c r="G12" s="13"/>
      <c r="H12" s="13"/>
      <c r="I12" s="13"/>
      <c r="J12" s="13"/>
      <c r="K12" s="13"/>
      <c r="L12" s="13"/>
      <c r="M12" s="13"/>
      <c r="N12" s="13"/>
    </row>
    <row r="13" spans="1:14" s="5" customFormat="1" ht="15.75">
      <c r="A13" s="49" t="s">
        <v>42</v>
      </c>
      <c r="B13" s="49"/>
      <c r="C13" s="49"/>
      <c r="D13" s="49"/>
      <c r="E13" s="49"/>
      <c r="F13" s="49"/>
      <c r="G13" s="49"/>
      <c r="H13" s="49"/>
      <c r="I13" s="49"/>
      <c r="J13" s="49"/>
      <c r="K13" s="49"/>
      <c r="L13" s="49"/>
      <c r="M13" s="49"/>
      <c r="N13" s="49"/>
    </row>
    <row r="15" spans="1:14" s="5" customFormat="1" ht="38.25">
      <c r="A15" s="14" t="s">
        <v>3</v>
      </c>
      <c r="B15" s="50" t="s">
        <v>19</v>
      </c>
      <c r="C15" s="51"/>
      <c r="D15" s="52"/>
      <c r="E15" s="14" t="s">
        <v>18</v>
      </c>
      <c r="F15" s="14" t="s">
        <v>17</v>
      </c>
      <c r="G15" s="14" t="s">
        <v>16</v>
      </c>
      <c r="H15" s="14" t="s">
        <v>24</v>
      </c>
      <c r="I15" s="15" t="s">
        <v>27</v>
      </c>
      <c r="J15" s="44" t="s">
        <v>25</v>
      </c>
      <c r="K15" s="44"/>
      <c r="L15" s="44"/>
      <c r="M15" s="54" t="s">
        <v>26</v>
      </c>
      <c r="N15" s="55"/>
    </row>
    <row r="16" spans="1:14" s="5" customFormat="1" ht="28.5" customHeight="1">
      <c r="A16" s="16" t="s">
        <v>9</v>
      </c>
      <c r="B16" s="29" t="s">
        <v>55</v>
      </c>
      <c r="C16" s="29"/>
      <c r="D16" s="29"/>
      <c r="E16" s="17" t="s">
        <v>23</v>
      </c>
      <c r="F16" s="17">
        <v>1</v>
      </c>
      <c r="G16" s="1">
        <v>0</v>
      </c>
      <c r="H16" s="60">
        <v>0.22</v>
      </c>
      <c r="I16" s="18">
        <f>F16*G16</f>
        <v>0</v>
      </c>
      <c r="J16" s="45">
        <f>I16*H16</f>
        <v>0</v>
      </c>
      <c r="K16" s="45"/>
      <c r="L16" s="45"/>
      <c r="M16" s="45">
        <f>I16+J16</f>
        <v>0</v>
      </c>
      <c r="N16" s="45"/>
    </row>
    <row r="17" spans="1:14" s="5" customFormat="1" ht="28.5" customHeight="1">
      <c r="G17" s="53" t="s">
        <v>28</v>
      </c>
      <c r="H17" s="53"/>
      <c r="I17" s="19">
        <f>SUM(I16)</f>
        <v>0</v>
      </c>
      <c r="J17" s="45">
        <f>SUM(J16)</f>
        <v>0</v>
      </c>
      <c r="K17" s="45"/>
      <c r="L17" s="45"/>
      <c r="M17" s="45">
        <f>I17+J17</f>
        <v>0</v>
      </c>
      <c r="N17" s="45"/>
    </row>
    <row r="18" spans="1:14" ht="28.5" customHeight="1"/>
    <row r="19" spans="1:14" s="5" customFormat="1" ht="24" customHeight="1">
      <c r="A19" s="14" t="s">
        <v>3</v>
      </c>
      <c r="B19" s="50" t="s">
        <v>19</v>
      </c>
      <c r="C19" s="51"/>
      <c r="D19" s="52"/>
      <c r="E19" s="58" t="s">
        <v>29</v>
      </c>
      <c r="F19" s="58"/>
      <c r="G19" s="58"/>
      <c r="H19" s="58"/>
      <c r="I19" s="58" t="s">
        <v>30</v>
      </c>
      <c r="J19" s="58"/>
      <c r="K19" s="58"/>
      <c r="L19" s="58"/>
      <c r="M19" s="58"/>
      <c r="N19" s="58"/>
    </row>
    <row r="20" spans="1:14" s="5" customFormat="1" ht="28.5" customHeight="1">
      <c r="A20" s="16" t="s">
        <v>9</v>
      </c>
      <c r="B20" s="29" t="s">
        <v>56</v>
      </c>
      <c r="C20" s="29"/>
      <c r="D20" s="29"/>
      <c r="E20" s="59"/>
      <c r="F20" s="59"/>
      <c r="G20" s="59"/>
      <c r="H20" s="59"/>
      <c r="I20" s="59"/>
      <c r="J20" s="59"/>
      <c r="K20" s="59"/>
      <c r="L20" s="59"/>
      <c r="M20" s="59"/>
      <c r="N20" s="59"/>
    </row>
    <row r="21" spans="1:14" s="5" customFormat="1" ht="12.75"/>
    <row r="22" spans="1:14" s="5" customFormat="1" ht="11.25" customHeight="1">
      <c r="A22" s="46" t="s">
        <v>20</v>
      </c>
      <c r="B22" s="46"/>
      <c r="C22" s="20"/>
      <c r="D22" s="20"/>
      <c r="E22" s="20"/>
      <c r="F22" s="20"/>
      <c r="G22" s="20"/>
      <c r="H22" s="20"/>
      <c r="I22" s="20"/>
      <c r="J22" s="20"/>
      <c r="K22" s="20"/>
      <c r="L22" s="20"/>
      <c r="M22" s="20"/>
      <c r="N22" s="20"/>
    </row>
    <row r="23" spans="1:14" s="5" customFormat="1" ht="18.75" customHeight="1">
      <c r="A23" s="21" t="s">
        <v>12</v>
      </c>
      <c r="B23" s="47" t="s">
        <v>31</v>
      </c>
      <c r="C23" s="47"/>
      <c r="D23" s="47"/>
      <c r="E23" s="47"/>
      <c r="F23" s="47"/>
      <c r="G23" s="47"/>
      <c r="H23" s="47"/>
      <c r="I23" s="47"/>
      <c r="J23" s="47"/>
      <c r="K23" s="47"/>
      <c r="L23" s="47"/>
      <c r="M23" s="47"/>
      <c r="N23" s="47"/>
    </row>
    <row r="24" spans="1:14" s="5" customFormat="1" ht="29.25" customHeight="1">
      <c r="A24" s="21" t="s">
        <v>12</v>
      </c>
      <c r="B24" s="47" t="s">
        <v>32</v>
      </c>
      <c r="C24" s="47"/>
      <c r="D24" s="47"/>
      <c r="E24" s="47"/>
      <c r="F24" s="47"/>
      <c r="G24" s="47"/>
      <c r="H24" s="47"/>
      <c r="I24" s="47"/>
      <c r="J24" s="47"/>
      <c r="K24" s="47"/>
      <c r="L24" s="47"/>
      <c r="M24" s="47"/>
      <c r="N24" s="47"/>
    </row>
    <row r="25" spans="1:14" s="5" customFormat="1" ht="30" customHeight="1">
      <c r="A25" s="21" t="s">
        <v>12</v>
      </c>
      <c r="B25" s="47" t="s">
        <v>33</v>
      </c>
      <c r="C25" s="47"/>
      <c r="D25" s="47"/>
      <c r="E25" s="47"/>
      <c r="F25" s="47"/>
      <c r="G25" s="47"/>
      <c r="H25" s="47"/>
      <c r="I25" s="47"/>
      <c r="J25" s="47"/>
      <c r="K25" s="47"/>
      <c r="L25" s="47"/>
      <c r="M25" s="47"/>
      <c r="N25" s="47"/>
    </row>
    <row r="26" spans="1:14" s="5" customFormat="1" ht="94.5" customHeight="1">
      <c r="A26" s="21" t="s">
        <v>12</v>
      </c>
      <c r="B26" s="47" t="s">
        <v>39</v>
      </c>
      <c r="C26" s="47"/>
      <c r="D26" s="47"/>
      <c r="E26" s="47"/>
      <c r="F26" s="47"/>
      <c r="G26" s="47"/>
      <c r="H26" s="47"/>
      <c r="I26" s="47"/>
      <c r="J26" s="47"/>
      <c r="K26" s="47"/>
      <c r="L26" s="47"/>
      <c r="M26" s="47"/>
      <c r="N26" s="47"/>
    </row>
    <row r="27" spans="1:14" s="5" customFormat="1" ht="12.75"/>
    <row r="28" spans="1:14" s="5" customFormat="1" ht="12.75"/>
    <row r="29" spans="1:14" s="5" customFormat="1" ht="12.75"/>
    <row r="30" spans="1:14" s="5" customFormat="1" ht="15" customHeight="1">
      <c r="A30" s="34" t="s">
        <v>14</v>
      </c>
      <c r="B30" s="34"/>
      <c r="C30" s="34"/>
      <c r="D30" s="34"/>
      <c r="E30" s="34"/>
      <c r="F30" s="34"/>
      <c r="G30" s="34"/>
      <c r="H30" s="34"/>
      <c r="I30" s="56"/>
      <c r="J30" s="56"/>
      <c r="K30" s="56"/>
      <c r="L30" s="56"/>
      <c r="M30" s="56"/>
      <c r="N30" s="56"/>
    </row>
    <row r="31" spans="1:14" s="5" customFormat="1" ht="12.75"/>
    <row r="32" spans="1:14" s="5" customFormat="1" ht="15" customHeight="1">
      <c r="A32" s="34" t="s">
        <v>15</v>
      </c>
      <c r="B32" s="34"/>
      <c r="C32" s="34"/>
      <c r="D32" s="34"/>
      <c r="E32" s="34"/>
      <c r="F32" s="34"/>
      <c r="G32" s="34"/>
      <c r="H32" s="34"/>
      <c r="I32" s="57"/>
      <c r="J32" s="57"/>
      <c r="K32" s="57"/>
      <c r="L32" s="57"/>
      <c r="M32" s="57"/>
      <c r="N32" s="57"/>
    </row>
  </sheetData>
  <sheetProtection algorithmName="SHA-512" hashValue="Az46kVHrNCkqpHOKWB8C6avUssmL/XhrAUmO8eSnH5Aodi0R6/Tw/X5ZzgiYYgHSZKqLr3byIDlva5CEl4ODOw==" saltValue="OmS/FyB5LB8xNXvIx5GSvw=="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&amp;R&amp;"Arial,Krepko"&amp;12OBR-2.3</oddHeader>
    <oddFooter>&amp;L&amp;"Arial,Poševno"&amp;10UKC Maribor&amp;R&amp;"Arial,Poševno"&amp;10Stran &amp;P / &amp;N
Nabava razne opreme za potrebe Oddelka za prehrano in dietetiko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59BA-FE83-40DE-967C-1D6359C97365}">
  <dimension ref="A1:N32"/>
  <sheetViews>
    <sheetView view="pageBreakPreview" zoomScaleNormal="100" zoomScaleSheetLayoutView="100" workbookViewId="0">
      <selection activeCell="H16" sqref="H16"/>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27" t="s">
        <v>5</v>
      </c>
      <c r="B1" s="27"/>
      <c r="C1" s="27"/>
      <c r="D1" s="11"/>
      <c r="E1" s="11"/>
      <c r="F1" s="11"/>
    </row>
    <row r="2" spans="1:14" s="4" customFormat="1" ht="27" customHeight="1">
      <c r="A2" s="23" t="s">
        <v>6</v>
      </c>
      <c r="B2" s="24"/>
      <c r="C2" s="24"/>
      <c r="D2" s="2"/>
      <c r="E2" s="3"/>
      <c r="F2" s="12"/>
      <c r="G2" s="12"/>
      <c r="H2" s="12"/>
    </row>
    <row r="3" spans="1:14" s="4" customFormat="1" ht="27" customHeight="1">
      <c r="A3" s="26" t="s">
        <v>7</v>
      </c>
      <c r="B3" s="26"/>
      <c r="C3" s="23"/>
      <c r="D3" s="2"/>
      <c r="E3" s="3"/>
      <c r="F3" s="3"/>
      <c r="G3" s="3"/>
      <c r="H3" s="3"/>
    </row>
    <row r="4" spans="1:14" s="4" customFormat="1" ht="27" customHeight="1">
      <c r="A4" s="26" t="s">
        <v>8</v>
      </c>
      <c r="B4" s="26"/>
      <c r="C4" s="23"/>
      <c r="D4" s="2"/>
      <c r="E4" s="3"/>
      <c r="F4" s="3"/>
      <c r="G4" s="3"/>
      <c r="H4" s="3"/>
    </row>
    <row r="5" spans="1:14" s="5" customFormat="1">
      <c r="D5" s="3"/>
      <c r="E5" s="3"/>
      <c r="F5" s="3"/>
      <c r="G5" s="3"/>
      <c r="H5" s="3"/>
    </row>
    <row r="6" spans="1:14" s="5" customFormat="1" ht="16.5" customHeight="1">
      <c r="A6" s="26" t="s">
        <v>0</v>
      </c>
      <c r="B6" s="26"/>
      <c r="C6" s="23"/>
      <c r="D6" s="2"/>
      <c r="E6" s="3"/>
      <c r="F6" s="3"/>
      <c r="G6" s="3"/>
      <c r="H6" s="3"/>
    </row>
    <row r="7" spans="1:14" s="5" customFormat="1" ht="17.25" customHeight="1">
      <c r="A7" s="26" t="s">
        <v>1</v>
      </c>
      <c r="B7" s="26"/>
      <c r="C7" s="23"/>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48" t="s">
        <v>35</v>
      </c>
      <c r="B10" s="48"/>
      <c r="C10" s="48"/>
      <c r="D10" s="48"/>
      <c r="E10" s="48"/>
      <c r="F10" s="48"/>
      <c r="G10" s="48"/>
      <c r="H10" s="48"/>
      <c r="I10" s="48"/>
      <c r="J10" s="48"/>
      <c r="K10" s="48"/>
      <c r="L10" s="48"/>
      <c r="M10" s="48"/>
      <c r="N10" s="48"/>
    </row>
    <row r="11" spans="1:14" ht="23.25" customHeight="1">
      <c r="A11" s="48"/>
      <c r="B11" s="48"/>
      <c r="C11" s="48"/>
      <c r="D11" s="48"/>
      <c r="E11" s="48"/>
      <c r="F11" s="48"/>
      <c r="G11" s="48"/>
      <c r="H11" s="48"/>
      <c r="I11" s="48"/>
      <c r="J11" s="48"/>
      <c r="K11" s="48"/>
      <c r="L11" s="48"/>
      <c r="M11" s="48"/>
      <c r="N11" s="48"/>
    </row>
    <row r="12" spans="1:14" ht="23.25">
      <c r="A12" s="13"/>
      <c r="B12" s="13"/>
      <c r="C12" s="13"/>
      <c r="D12" s="13"/>
      <c r="E12" s="13"/>
      <c r="F12" s="13"/>
      <c r="G12" s="13"/>
      <c r="H12" s="13"/>
      <c r="I12" s="13"/>
      <c r="J12" s="13"/>
      <c r="K12" s="13"/>
      <c r="L12" s="13"/>
      <c r="M12" s="13"/>
      <c r="N12" s="13"/>
    </row>
    <row r="13" spans="1:14" s="5" customFormat="1" ht="15.75">
      <c r="A13" s="49" t="s">
        <v>42</v>
      </c>
      <c r="B13" s="49"/>
      <c r="C13" s="49"/>
      <c r="D13" s="49"/>
      <c r="E13" s="49"/>
      <c r="F13" s="49"/>
      <c r="G13" s="49"/>
      <c r="H13" s="49"/>
      <c r="I13" s="49"/>
      <c r="J13" s="49"/>
      <c r="K13" s="49"/>
      <c r="L13" s="49"/>
      <c r="M13" s="49"/>
      <c r="N13" s="49"/>
    </row>
    <row r="15" spans="1:14" s="5" customFormat="1" ht="38.25">
      <c r="A15" s="14" t="s">
        <v>3</v>
      </c>
      <c r="B15" s="50" t="s">
        <v>19</v>
      </c>
      <c r="C15" s="51"/>
      <c r="D15" s="52"/>
      <c r="E15" s="14" t="s">
        <v>18</v>
      </c>
      <c r="F15" s="14" t="s">
        <v>17</v>
      </c>
      <c r="G15" s="14" t="s">
        <v>16</v>
      </c>
      <c r="H15" s="14" t="s">
        <v>24</v>
      </c>
      <c r="I15" s="15" t="s">
        <v>27</v>
      </c>
      <c r="J15" s="44" t="s">
        <v>25</v>
      </c>
      <c r="K15" s="44"/>
      <c r="L15" s="44"/>
      <c r="M15" s="54" t="s">
        <v>26</v>
      </c>
      <c r="N15" s="55"/>
    </row>
    <row r="16" spans="1:14" s="5" customFormat="1" ht="28.5" customHeight="1">
      <c r="A16" s="16" t="s">
        <v>9</v>
      </c>
      <c r="B16" s="29" t="s">
        <v>40</v>
      </c>
      <c r="C16" s="29"/>
      <c r="D16" s="29"/>
      <c r="E16" s="17" t="s">
        <v>23</v>
      </c>
      <c r="F16" s="17">
        <v>9</v>
      </c>
      <c r="G16" s="1">
        <v>0</v>
      </c>
      <c r="H16" s="60">
        <v>0.22</v>
      </c>
      <c r="I16" s="18">
        <f>F16*G16</f>
        <v>0</v>
      </c>
      <c r="J16" s="45">
        <f>I16*H16</f>
        <v>0</v>
      </c>
      <c r="K16" s="45"/>
      <c r="L16" s="45"/>
      <c r="M16" s="45">
        <f>I16+J16</f>
        <v>0</v>
      </c>
      <c r="N16" s="45"/>
    </row>
    <row r="17" spans="1:14" s="5" customFormat="1" ht="28.5" customHeight="1">
      <c r="G17" s="53" t="s">
        <v>28</v>
      </c>
      <c r="H17" s="53"/>
      <c r="I17" s="19">
        <f>SUM(I16)</f>
        <v>0</v>
      </c>
      <c r="J17" s="45">
        <f>SUM(J16)</f>
        <v>0</v>
      </c>
      <c r="K17" s="45"/>
      <c r="L17" s="45"/>
      <c r="M17" s="45">
        <f>I17+J17</f>
        <v>0</v>
      </c>
      <c r="N17" s="45"/>
    </row>
    <row r="18" spans="1:14" ht="28.5" customHeight="1"/>
    <row r="19" spans="1:14" s="5" customFormat="1" ht="24" customHeight="1">
      <c r="A19" s="14" t="s">
        <v>3</v>
      </c>
      <c r="B19" s="50" t="s">
        <v>19</v>
      </c>
      <c r="C19" s="51"/>
      <c r="D19" s="52"/>
      <c r="E19" s="58" t="s">
        <v>29</v>
      </c>
      <c r="F19" s="58"/>
      <c r="G19" s="58"/>
      <c r="H19" s="58"/>
      <c r="I19" s="58" t="s">
        <v>30</v>
      </c>
      <c r="J19" s="58"/>
      <c r="K19" s="58"/>
      <c r="L19" s="58"/>
      <c r="M19" s="58"/>
      <c r="N19" s="58"/>
    </row>
    <row r="20" spans="1:14" s="5" customFormat="1" ht="28.5" customHeight="1">
      <c r="A20" s="16" t="s">
        <v>9</v>
      </c>
      <c r="B20" s="29" t="s">
        <v>41</v>
      </c>
      <c r="C20" s="29"/>
      <c r="D20" s="29"/>
      <c r="E20" s="59"/>
      <c r="F20" s="59"/>
      <c r="G20" s="59"/>
      <c r="H20" s="59"/>
      <c r="I20" s="59"/>
      <c r="J20" s="59"/>
      <c r="K20" s="59"/>
      <c r="L20" s="59"/>
      <c r="M20" s="59"/>
      <c r="N20" s="59"/>
    </row>
    <row r="21" spans="1:14" s="5" customFormat="1" ht="12.75"/>
    <row r="22" spans="1:14" s="5" customFormat="1" ht="11.25" customHeight="1">
      <c r="A22" s="46" t="s">
        <v>20</v>
      </c>
      <c r="B22" s="46"/>
      <c r="C22" s="20"/>
      <c r="D22" s="20"/>
      <c r="E22" s="20"/>
      <c r="F22" s="20"/>
      <c r="G22" s="20"/>
      <c r="H22" s="20"/>
      <c r="I22" s="20"/>
      <c r="J22" s="20"/>
      <c r="K22" s="20"/>
      <c r="L22" s="20"/>
      <c r="M22" s="20"/>
      <c r="N22" s="20"/>
    </row>
    <row r="23" spans="1:14" s="5" customFormat="1" ht="18.75" customHeight="1">
      <c r="A23" s="21" t="s">
        <v>12</v>
      </c>
      <c r="B23" s="47" t="s">
        <v>31</v>
      </c>
      <c r="C23" s="47"/>
      <c r="D23" s="47"/>
      <c r="E23" s="47"/>
      <c r="F23" s="47"/>
      <c r="G23" s="47"/>
      <c r="H23" s="47"/>
      <c r="I23" s="47"/>
      <c r="J23" s="47"/>
      <c r="K23" s="47"/>
      <c r="L23" s="47"/>
      <c r="M23" s="47"/>
      <c r="N23" s="47"/>
    </row>
    <row r="24" spans="1:14" s="5" customFormat="1" ht="29.25" customHeight="1">
      <c r="A24" s="21" t="s">
        <v>12</v>
      </c>
      <c r="B24" s="47" t="s">
        <v>32</v>
      </c>
      <c r="C24" s="47"/>
      <c r="D24" s="47"/>
      <c r="E24" s="47"/>
      <c r="F24" s="47"/>
      <c r="G24" s="47"/>
      <c r="H24" s="47"/>
      <c r="I24" s="47"/>
      <c r="J24" s="47"/>
      <c r="K24" s="47"/>
      <c r="L24" s="47"/>
      <c r="M24" s="47"/>
      <c r="N24" s="47"/>
    </row>
    <row r="25" spans="1:14" s="5" customFormat="1" ht="30" customHeight="1">
      <c r="A25" s="21" t="s">
        <v>12</v>
      </c>
      <c r="B25" s="47" t="s">
        <v>33</v>
      </c>
      <c r="C25" s="47"/>
      <c r="D25" s="47"/>
      <c r="E25" s="47"/>
      <c r="F25" s="47"/>
      <c r="G25" s="47"/>
      <c r="H25" s="47"/>
      <c r="I25" s="47"/>
      <c r="J25" s="47"/>
      <c r="K25" s="47"/>
      <c r="L25" s="47"/>
      <c r="M25" s="47"/>
      <c r="N25" s="47"/>
    </row>
    <row r="26" spans="1:14" s="5" customFormat="1" ht="93.75" customHeight="1">
      <c r="A26" s="21" t="s">
        <v>12</v>
      </c>
      <c r="B26" s="47" t="s">
        <v>39</v>
      </c>
      <c r="C26" s="47"/>
      <c r="D26" s="47"/>
      <c r="E26" s="47"/>
      <c r="F26" s="47"/>
      <c r="G26" s="47"/>
      <c r="H26" s="47"/>
      <c r="I26" s="47"/>
      <c r="J26" s="47"/>
      <c r="K26" s="47"/>
      <c r="L26" s="47"/>
      <c r="M26" s="47"/>
      <c r="N26" s="47"/>
    </row>
    <row r="27" spans="1:14" s="5" customFormat="1" ht="12.75"/>
    <row r="28" spans="1:14" s="5" customFormat="1" ht="12.75"/>
    <row r="29" spans="1:14" s="5" customFormat="1" ht="12.75"/>
    <row r="30" spans="1:14" s="5" customFormat="1" ht="15" customHeight="1">
      <c r="A30" s="34" t="s">
        <v>14</v>
      </c>
      <c r="B30" s="34"/>
      <c r="C30" s="34"/>
      <c r="D30" s="34"/>
      <c r="E30" s="34"/>
      <c r="F30" s="34"/>
      <c r="G30" s="34"/>
      <c r="H30" s="34"/>
      <c r="I30" s="56"/>
      <c r="J30" s="56"/>
      <c r="K30" s="56"/>
      <c r="L30" s="56"/>
      <c r="M30" s="56"/>
      <c r="N30" s="56"/>
    </row>
    <row r="31" spans="1:14" s="5" customFormat="1" ht="12.75"/>
    <row r="32" spans="1:14" s="5" customFormat="1" ht="15" customHeight="1">
      <c r="A32" s="34" t="s">
        <v>15</v>
      </c>
      <c r="B32" s="34"/>
      <c r="C32" s="34"/>
      <c r="D32" s="34"/>
      <c r="E32" s="34"/>
      <c r="F32" s="34"/>
      <c r="G32" s="34"/>
      <c r="H32" s="34"/>
      <c r="I32" s="57"/>
      <c r="J32" s="57"/>
      <c r="K32" s="57"/>
      <c r="L32" s="57"/>
      <c r="M32" s="57"/>
      <c r="N32" s="57"/>
    </row>
  </sheetData>
  <sheetProtection algorithmName="SHA-512" hashValue="sJaZgnRSwzxrgLrq+S0mJDg2nA0mdoAIqK5W2rxx83Gpk8cpLABoSG3X1b39SADdWBiEvXUc1BEy+qXr837PJw==" saltValue="Cvgxh4bE0BdEOopCVz9Sow=="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&amp;R&amp;"Arial,Krepko"&amp;12OBR-2.4</oddHeader>
    <oddFooter>&amp;L&amp;"Arial,Poševno"&amp;10UKC Maribor&amp;R&amp;"Arial,Poševno"&amp;10Stran &amp;P / &amp;N
Nabava razne opreme za potrebe Oddelka za prehrano in dietetiko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C224D-5579-42C4-A1E6-5589DB1F93AB}">
  <dimension ref="A1:N32"/>
  <sheetViews>
    <sheetView view="pageBreakPreview" topLeftCell="A10" zoomScaleNormal="100" zoomScaleSheetLayoutView="100" workbookViewId="0">
      <selection activeCell="H16" sqref="H16"/>
    </sheetView>
  </sheetViews>
  <sheetFormatPr defaultRowHeight="14.25"/>
  <cols>
    <col min="1" max="1" width="4.85546875" style="3" customWidth="1"/>
    <col min="2" max="2" width="9.140625" style="3"/>
    <col min="3" max="3" width="9.5703125" style="3" customWidth="1"/>
    <col min="4" max="4" width="29.42578125" style="3" customWidth="1"/>
    <col min="5" max="5" width="6.28515625" style="3" customWidth="1"/>
    <col min="6" max="6" width="9" style="3" customWidth="1"/>
    <col min="7" max="7" width="14" style="3" customWidth="1"/>
    <col min="8" max="8" width="6.42578125" style="3" customWidth="1"/>
    <col min="9" max="9" width="14.28515625" style="3" customWidth="1"/>
    <col min="10" max="10" width="4.42578125" style="3" customWidth="1"/>
    <col min="11" max="11" width="2.42578125" style="3" customWidth="1"/>
    <col min="12" max="12" width="5.28515625" style="3" customWidth="1"/>
    <col min="13" max="13" width="9.140625" style="3"/>
    <col min="14" max="14" width="6.7109375" style="3" customWidth="1"/>
    <col min="15" max="16" width="9.140625" style="3" customWidth="1"/>
    <col min="17" max="16384" width="9.140625" style="3"/>
  </cols>
  <sheetData>
    <row r="1" spans="1:14" ht="15.75">
      <c r="A1" s="27" t="s">
        <v>5</v>
      </c>
      <c r="B1" s="27"/>
      <c r="C1" s="27"/>
      <c r="D1" s="11"/>
      <c r="E1" s="11"/>
      <c r="F1" s="11"/>
    </row>
    <row r="2" spans="1:14" s="4" customFormat="1" ht="27" customHeight="1">
      <c r="A2" s="23" t="s">
        <v>6</v>
      </c>
      <c r="B2" s="24"/>
      <c r="C2" s="24"/>
      <c r="D2" s="2"/>
      <c r="E2" s="3"/>
      <c r="F2" s="12"/>
      <c r="G2" s="12"/>
      <c r="H2" s="12"/>
    </row>
    <row r="3" spans="1:14" s="4" customFormat="1" ht="27" customHeight="1">
      <c r="A3" s="26" t="s">
        <v>7</v>
      </c>
      <c r="B3" s="26"/>
      <c r="C3" s="23"/>
      <c r="D3" s="2"/>
      <c r="E3" s="3"/>
      <c r="F3" s="3"/>
      <c r="G3" s="3"/>
      <c r="H3" s="3"/>
    </row>
    <row r="4" spans="1:14" s="4" customFormat="1" ht="27" customHeight="1">
      <c r="A4" s="26" t="s">
        <v>8</v>
      </c>
      <c r="B4" s="26"/>
      <c r="C4" s="23"/>
      <c r="D4" s="2"/>
      <c r="E4" s="3"/>
      <c r="F4" s="3"/>
      <c r="G4" s="3"/>
      <c r="H4" s="3"/>
    </row>
    <row r="5" spans="1:14" s="5" customFormat="1">
      <c r="D5" s="3"/>
      <c r="E5" s="3"/>
      <c r="F5" s="3"/>
      <c r="G5" s="3"/>
      <c r="H5" s="3"/>
    </row>
    <row r="6" spans="1:14" s="5" customFormat="1" ht="16.5" customHeight="1">
      <c r="A6" s="26" t="s">
        <v>0</v>
      </c>
      <c r="B6" s="26"/>
      <c r="C6" s="23"/>
      <c r="D6" s="2"/>
      <c r="E6" s="3"/>
      <c r="F6" s="3"/>
      <c r="G6" s="3"/>
      <c r="H6" s="3"/>
    </row>
    <row r="7" spans="1:14" s="5" customFormat="1" ht="17.25" customHeight="1">
      <c r="A7" s="26" t="s">
        <v>1</v>
      </c>
      <c r="B7" s="26"/>
      <c r="C7" s="23"/>
      <c r="D7" s="2"/>
      <c r="E7" s="3"/>
      <c r="F7" s="3"/>
      <c r="G7" s="3"/>
      <c r="H7" s="3"/>
    </row>
    <row r="8" spans="1:14" s="5" customFormat="1" ht="12.75">
      <c r="A8" s="6"/>
      <c r="B8" s="6"/>
      <c r="C8" s="6"/>
      <c r="D8" s="6"/>
      <c r="E8" s="6"/>
      <c r="F8" s="6"/>
      <c r="G8" s="7"/>
      <c r="H8" s="7"/>
      <c r="I8" s="7"/>
      <c r="J8" s="7"/>
    </row>
    <row r="9" spans="1:14" s="5" customFormat="1" ht="12.75">
      <c r="A9" s="6"/>
      <c r="B9" s="6"/>
      <c r="C9" s="6"/>
      <c r="D9" s="6"/>
      <c r="E9" s="6"/>
      <c r="F9" s="6"/>
      <c r="G9" s="7"/>
      <c r="H9" s="7"/>
      <c r="I9" s="7"/>
      <c r="J9" s="7"/>
    </row>
    <row r="10" spans="1:14" ht="23.25" customHeight="1">
      <c r="A10" s="48" t="s">
        <v>43</v>
      </c>
      <c r="B10" s="48"/>
      <c r="C10" s="48"/>
      <c r="D10" s="48"/>
      <c r="E10" s="48"/>
      <c r="F10" s="48"/>
      <c r="G10" s="48"/>
      <c r="H10" s="48"/>
      <c r="I10" s="48"/>
      <c r="J10" s="48"/>
      <c r="K10" s="48"/>
      <c r="L10" s="48"/>
      <c r="M10" s="48"/>
      <c r="N10" s="48"/>
    </row>
    <row r="11" spans="1:14" ht="23.25" customHeight="1">
      <c r="A11" s="48"/>
      <c r="B11" s="48"/>
      <c r="C11" s="48"/>
      <c r="D11" s="48"/>
      <c r="E11" s="48"/>
      <c r="F11" s="48"/>
      <c r="G11" s="48"/>
      <c r="H11" s="48"/>
      <c r="I11" s="48"/>
      <c r="J11" s="48"/>
      <c r="K11" s="48"/>
      <c r="L11" s="48"/>
      <c r="M11" s="48"/>
      <c r="N11" s="48"/>
    </row>
    <row r="12" spans="1:14" ht="23.25">
      <c r="A12" s="13"/>
      <c r="B12" s="13"/>
      <c r="C12" s="13"/>
      <c r="D12" s="13"/>
      <c r="E12" s="13"/>
      <c r="F12" s="13"/>
      <c r="G12" s="13"/>
      <c r="H12" s="13"/>
      <c r="I12" s="13"/>
      <c r="J12" s="13"/>
      <c r="K12" s="13"/>
      <c r="L12" s="13"/>
      <c r="M12" s="13"/>
      <c r="N12" s="13"/>
    </row>
    <row r="13" spans="1:14" s="5" customFormat="1" ht="15.75">
      <c r="A13" s="49" t="s">
        <v>42</v>
      </c>
      <c r="B13" s="49"/>
      <c r="C13" s="49"/>
      <c r="D13" s="49"/>
      <c r="E13" s="49"/>
      <c r="F13" s="49"/>
      <c r="G13" s="49"/>
      <c r="H13" s="49"/>
      <c r="I13" s="49"/>
      <c r="J13" s="49"/>
      <c r="K13" s="49"/>
      <c r="L13" s="49"/>
      <c r="M13" s="49"/>
      <c r="N13" s="49"/>
    </row>
    <row r="15" spans="1:14" s="5" customFormat="1" ht="38.25">
      <c r="A15" s="14" t="s">
        <v>3</v>
      </c>
      <c r="B15" s="50" t="s">
        <v>19</v>
      </c>
      <c r="C15" s="51"/>
      <c r="D15" s="52"/>
      <c r="E15" s="14" t="s">
        <v>18</v>
      </c>
      <c r="F15" s="14" t="s">
        <v>17</v>
      </c>
      <c r="G15" s="14" t="s">
        <v>16</v>
      </c>
      <c r="H15" s="14" t="s">
        <v>24</v>
      </c>
      <c r="I15" s="15" t="s">
        <v>27</v>
      </c>
      <c r="J15" s="44" t="s">
        <v>25</v>
      </c>
      <c r="K15" s="44"/>
      <c r="L15" s="44"/>
      <c r="M15" s="54" t="s">
        <v>26</v>
      </c>
      <c r="N15" s="55"/>
    </row>
    <row r="16" spans="1:14" s="5" customFormat="1" ht="28.5" customHeight="1">
      <c r="A16" s="16" t="s">
        <v>9</v>
      </c>
      <c r="B16" s="29" t="s">
        <v>57</v>
      </c>
      <c r="C16" s="29"/>
      <c r="D16" s="29"/>
      <c r="E16" s="17" t="s">
        <v>23</v>
      </c>
      <c r="F16" s="17">
        <v>35</v>
      </c>
      <c r="G16" s="1">
        <v>0</v>
      </c>
      <c r="H16" s="60">
        <v>0.22</v>
      </c>
      <c r="I16" s="18">
        <f>F16*G16</f>
        <v>0</v>
      </c>
      <c r="J16" s="45">
        <f>I16*H16</f>
        <v>0</v>
      </c>
      <c r="K16" s="45"/>
      <c r="L16" s="45"/>
      <c r="M16" s="45">
        <f>I16+J16</f>
        <v>0</v>
      </c>
      <c r="N16" s="45"/>
    </row>
    <row r="17" spans="1:14" s="5" customFormat="1" ht="28.5" customHeight="1">
      <c r="G17" s="53" t="s">
        <v>28</v>
      </c>
      <c r="H17" s="53"/>
      <c r="I17" s="19">
        <f>SUM(I16)</f>
        <v>0</v>
      </c>
      <c r="J17" s="45">
        <f>SUM(J16)</f>
        <v>0</v>
      </c>
      <c r="K17" s="45"/>
      <c r="L17" s="45"/>
      <c r="M17" s="45">
        <f>I17+J17</f>
        <v>0</v>
      </c>
      <c r="N17" s="45"/>
    </row>
    <row r="18" spans="1:14" ht="28.5" customHeight="1"/>
    <row r="19" spans="1:14" s="5" customFormat="1" ht="24" customHeight="1">
      <c r="A19" s="14" t="s">
        <v>3</v>
      </c>
      <c r="B19" s="50" t="s">
        <v>19</v>
      </c>
      <c r="C19" s="51"/>
      <c r="D19" s="52"/>
      <c r="E19" s="58" t="s">
        <v>29</v>
      </c>
      <c r="F19" s="58"/>
      <c r="G19" s="58"/>
      <c r="H19" s="58"/>
      <c r="I19" s="58" t="s">
        <v>30</v>
      </c>
      <c r="J19" s="58"/>
      <c r="K19" s="58"/>
      <c r="L19" s="58"/>
      <c r="M19" s="58"/>
      <c r="N19" s="58"/>
    </row>
    <row r="20" spans="1:14" s="5" customFormat="1" ht="28.5" customHeight="1">
      <c r="A20" s="16" t="s">
        <v>9</v>
      </c>
      <c r="B20" s="29" t="s">
        <v>57</v>
      </c>
      <c r="C20" s="29"/>
      <c r="D20" s="29"/>
      <c r="E20" s="59"/>
      <c r="F20" s="59"/>
      <c r="G20" s="59"/>
      <c r="H20" s="59"/>
      <c r="I20" s="59"/>
      <c r="J20" s="59"/>
      <c r="K20" s="59"/>
      <c r="L20" s="59"/>
      <c r="M20" s="59"/>
      <c r="N20" s="59"/>
    </row>
    <row r="21" spans="1:14" s="5" customFormat="1" ht="12.75"/>
    <row r="22" spans="1:14" s="5" customFormat="1" ht="11.25" customHeight="1">
      <c r="A22" s="46" t="s">
        <v>20</v>
      </c>
      <c r="B22" s="46"/>
      <c r="C22" s="20"/>
      <c r="D22" s="20"/>
      <c r="E22" s="20"/>
      <c r="F22" s="20"/>
      <c r="G22" s="20"/>
      <c r="H22" s="20"/>
      <c r="I22" s="20"/>
      <c r="J22" s="20"/>
      <c r="K22" s="20"/>
      <c r="L22" s="20"/>
      <c r="M22" s="20"/>
      <c r="N22" s="20"/>
    </row>
    <row r="23" spans="1:14" s="5" customFormat="1" ht="18.75" customHeight="1">
      <c r="A23" s="21" t="s">
        <v>12</v>
      </c>
      <c r="B23" s="47" t="s">
        <v>31</v>
      </c>
      <c r="C23" s="47"/>
      <c r="D23" s="47"/>
      <c r="E23" s="47"/>
      <c r="F23" s="47"/>
      <c r="G23" s="47"/>
      <c r="H23" s="47"/>
      <c r="I23" s="47"/>
      <c r="J23" s="47"/>
      <c r="K23" s="47"/>
      <c r="L23" s="47"/>
      <c r="M23" s="47"/>
      <c r="N23" s="47"/>
    </row>
    <row r="24" spans="1:14" s="5" customFormat="1" ht="29.25" customHeight="1">
      <c r="A24" s="21" t="s">
        <v>12</v>
      </c>
      <c r="B24" s="47" t="s">
        <v>32</v>
      </c>
      <c r="C24" s="47"/>
      <c r="D24" s="47"/>
      <c r="E24" s="47"/>
      <c r="F24" s="47"/>
      <c r="G24" s="47"/>
      <c r="H24" s="47"/>
      <c r="I24" s="47"/>
      <c r="J24" s="47"/>
      <c r="K24" s="47"/>
      <c r="L24" s="47"/>
      <c r="M24" s="47"/>
      <c r="N24" s="47"/>
    </row>
    <row r="25" spans="1:14" s="5" customFormat="1" ht="30" customHeight="1">
      <c r="A25" s="21" t="s">
        <v>12</v>
      </c>
      <c r="B25" s="47" t="s">
        <v>33</v>
      </c>
      <c r="C25" s="47"/>
      <c r="D25" s="47"/>
      <c r="E25" s="47"/>
      <c r="F25" s="47"/>
      <c r="G25" s="47"/>
      <c r="H25" s="47"/>
      <c r="I25" s="47"/>
      <c r="J25" s="47"/>
      <c r="K25" s="47"/>
      <c r="L25" s="47"/>
      <c r="M25" s="47"/>
      <c r="N25" s="47"/>
    </row>
    <row r="26" spans="1:14" s="5" customFormat="1" ht="93.75" customHeight="1">
      <c r="A26" s="21" t="s">
        <v>12</v>
      </c>
      <c r="B26" s="47" t="s">
        <v>39</v>
      </c>
      <c r="C26" s="47"/>
      <c r="D26" s="47"/>
      <c r="E26" s="47"/>
      <c r="F26" s="47"/>
      <c r="G26" s="47"/>
      <c r="H26" s="47"/>
      <c r="I26" s="47"/>
      <c r="J26" s="47"/>
      <c r="K26" s="47"/>
      <c r="L26" s="47"/>
      <c r="M26" s="47"/>
      <c r="N26" s="47"/>
    </row>
    <row r="27" spans="1:14" s="5" customFormat="1" ht="12.75"/>
    <row r="28" spans="1:14" s="5" customFormat="1" ht="12.75"/>
    <row r="29" spans="1:14" s="5" customFormat="1" ht="12.75"/>
    <row r="30" spans="1:14" s="5" customFormat="1" ht="15" customHeight="1">
      <c r="A30" s="34" t="s">
        <v>14</v>
      </c>
      <c r="B30" s="34"/>
      <c r="C30" s="34"/>
      <c r="D30" s="34"/>
      <c r="E30" s="34"/>
      <c r="F30" s="34"/>
      <c r="G30" s="34"/>
      <c r="H30" s="34"/>
      <c r="I30" s="56"/>
      <c r="J30" s="56"/>
      <c r="K30" s="56"/>
      <c r="L30" s="56"/>
      <c r="M30" s="56"/>
      <c r="N30" s="56"/>
    </row>
    <row r="31" spans="1:14" s="5" customFormat="1" ht="12.75"/>
    <row r="32" spans="1:14" s="5" customFormat="1" ht="15" customHeight="1">
      <c r="A32" s="34" t="s">
        <v>15</v>
      </c>
      <c r="B32" s="34"/>
      <c r="C32" s="34"/>
      <c r="D32" s="34"/>
      <c r="E32" s="34"/>
      <c r="F32" s="34"/>
      <c r="G32" s="34"/>
      <c r="H32" s="34"/>
      <c r="I32" s="57"/>
      <c r="J32" s="57"/>
      <c r="K32" s="57"/>
      <c r="L32" s="57"/>
      <c r="M32" s="57"/>
      <c r="N32" s="57"/>
    </row>
  </sheetData>
  <sheetProtection algorithmName="SHA-512" hashValue="5O3opZISbBzMUkpCri8b/1ba2ttAtZ6u0zr/FuMPu55Wb8ZEU0KAyeqc0CAReXCRa+2jOl1jH2Y9oPeHsy8cLg==" saltValue="l/g9auFj3eoGs7cg2m/7Qg=="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&amp;R&amp;"Arial,Krepko"&amp;12OBR-2.5</oddHeader>
    <oddFooter>&amp;L&amp;"Arial,Poševno"&amp;10UKC Maribor&amp;R&amp;"Arial,Poševno"&amp;10Stran &amp;P / &amp;N
Nabava razne opreme za potrebe Oddelka za prehrano in dietetiko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Rekapitulacija OBR-2</vt:lpstr>
      <vt:lpstr>Predračun sklop 1 OBR-2.1</vt:lpstr>
      <vt:lpstr>Predračun sklop 2 OBR-2.2</vt:lpstr>
      <vt:lpstr>Predračun sklop 3 OBR-2.3</vt:lpstr>
      <vt:lpstr>Predračun sklop 4 OBR-2.4</vt:lpstr>
      <vt:lpstr>Predračun sklop 5 OBR-2.5</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2025-10-10T10:08:36Z</cp:lastPrinted>
  <dcterms:created xsi:type="dcterms:W3CDTF">2024-02-02T09:36:16Z</dcterms:created>
  <dcterms:modified xsi:type="dcterms:W3CDTF">2025-10-10T10:32:59Z</dcterms:modified>
</cp:coreProperties>
</file>